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F:\ANTEPROYECTO_PPTO_2026\COSTEO POR PROGRAMA\"/>
    </mc:Choice>
  </mc:AlternateContent>
  <xr:revisionPtr revIDLastSave="0" documentId="13_ncr:1_{949ECC13-3394-4D5F-8CDB-F32C4167ED2C}" xr6:coauthVersionLast="47" xr6:coauthVersionMax="47" xr10:uidLastSave="{00000000-0000-0000-0000-000000000000}"/>
  <bookViews>
    <workbookView xWindow="-120" yWindow="-120" windowWidth="24240" windowHeight="13140" xr2:uid="{AD7D4FAE-8CB6-4F59-A3BC-EDF617F5EEF8}"/>
  </bookViews>
  <sheets>
    <sheet name="CALENDARIZADO" sheetId="9" r:id="rId1"/>
    <sheet name="EVENTUAL" sheetId="6" r:id="rId2"/>
    <sheet name="201.Mat.Of (2)" sheetId="21" state="hidden" r:id="rId3"/>
    <sheet name="201.Mat.Of" sheetId="13" r:id="rId4"/>
    <sheet name="207.Mat.Limp (2)" sheetId="22" state="hidden" r:id="rId5"/>
    <sheet name="207.Mat.Limp" sheetId="14" r:id="rId6"/>
    <sheet name="241. Comb" sheetId="11" r:id="rId7"/>
    <sheet name="312.ArrendFot" sheetId="5" r:id="rId8"/>
    <sheet name="329.Serv" sheetId="16" r:id="rId9"/>
    <sheet name="363 impr.Publ" sheetId="17" r:id="rId10"/>
    <sheet name="364.ServCreat" sheetId="18" r:id="rId11"/>
    <sheet name="382.ReunCongr" sheetId="19" r:id="rId12"/>
    <sheet name="378.Gtos.Comisión" sheetId="7" r:id="rId13"/>
  </sheets>
  <definedNames>
    <definedName name="_xlnm.Print_Area" localSheetId="3">'201.Mat.Of'!$A$1:$I$31</definedName>
    <definedName name="_xlnm.Print_Area" localSheetId="2">'201.Mat.Of (2)'!$A$1:$I$74</definedName>
    <definedName name="_xlnm.Print_Area" localSheetId="5">'207.Mat.Limp'!$A$1:$I$33</definedName>
    <definedName name="_xlnm.Print_Area" localSheetId="4">'207.Mat.Limp (2)'!$A$1:$I$52</definedName>
    <definedName name="_xlnm.Print_Area" localSheetId="6">'241. Comb'!$A$1:$I$33</definedName>
    <definedName name="_xlnm.Print_Area" localSheetId="7">'312.ArrendFot'!$A$1:$I$42</definedName>
    <definedName name="_xlnm.Print_Area" localSheetId="8">'329.Serv'!$A$1:$I$32</definedName>
    <definedName name="_xlnm.Print_Area" localSheetId="9">'363 impr.Publ'!$A$1:$I$60</definedName>
    <definedName name="_xlnm.Print_Area" localSheetId="10">'364.ServCreat'!$A$1:$I$43</definedName>
    <definedName name="_xlnm.Print_Area" localSheetId="12">'378.Gtos.Comisión'!$A$1:$K$90</definedName>
    <definedName name="_xlnm.Print_Area" localSheetId="11">'382.ReunCongr'!$A$1:$I$56</definedName>
    <definedName name="_xlnm.Print_Area" localSheetId="0">CALENDARIZADO!$A$1:$O$62</definedName>
    <definedName name="_xlnm.Print_Area" localSheetId="1">EVENTUAL!$A$1:$J$37</definedName>
    <definedName name="_xlnm.Print_Titles" localSheetId="3">'201.Mat.Of'!$2:$10</definedName>
    <definedName name="_xlnm.Print_Titles" localSheetId="2">'201.Mat.Of (2)'!$2:$10</definedName>
    <definedName name="_xlnm.Print_Titles" localSheetId="5">'207.Mat.Limp'!$2:$10</definedName>
    <definedName name="_xlnm.Print_Titles" localSheetId="4">'207.Mat.Limp (2)'!$2:$10</definedName>
    <definedName name="_xlnm.Print_Titles" localSheetId="6">'241. Comb'!$2:$10</definedName>
    <definedName name="_xlnm.Print_Titles" localSheetId="7">'312.ArrendFot'!$2:$10</definedName>
    <definedName name="_xlnm.Print_Titles" localSheetId="8">'329.Serv'!$2:$10</definedName>
    <definedName name="_xlnm.Print_Titles" localSheetId="9">'363 impr.Publ'!$2:$10</definedName>
    <definedName name="_xlnm.Print_Titles" localSheetId="10">'364.ServCreat'!$2:$10</definedName>
    <definedName name="_xlnm.Print_Titles" localSheetId="12">'378.Gtos.Comisión'!$1:$13</definedName>
    <definedName name="_xlnm.Print_Titles" localSheetId="11">'382.ReunCongr'!$2:$10</definedName>
    <definedName name="_xlnm.Print_Titles" localSheetId="0">CALENDARIZADO!$1:$8</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17" i="9" l="1"/>
  <c r="N17" i="9"/>
  <c r="M17" i="9"/>
  <c r="L17" i="9"/>
  <c r="K17" i="9"/>
  <c r="J17" i="9"/>
  <c r="I17" i="9"/>
  <c r="H17" i="9"/>
  <c r="G17" i="9"/>
  <c r="F17" i="9"/>
  <c r="E17" i="9"/>
  <c r="D17" i="9"/>
  <c r="C23" i="9"/>
  <c r="K11" i="7"/>
  <c r="I24" i="11" l="1"/>
  <c r="I23" i="11" s="1"/>
  <c r="I8" i="14"/>
  <c r="I25" i="14"/>
  <c r="I24" i="14" s="1"/>
  <c r="I24" i="13"/>
  <c r="I23" i="13" s="1"/>
  <c r="I18" i="6"/>
  <c r="H18" i="6"/>
  <c r="J18" i="6" l="1"/>
  <c r="H17" i="6"/>
  <c r="I17" i="6"/>
  <c r="H19" i="6"/>
  <c r="I19" i="6"/>
  <c r="C10" i="9"/>
  <c r="D13" i="9"/>
  <c r="J19" i="6" l="1"/>
  <c r="J17" i="6"/>
  <c r="G63" i="7"/>
  <c r="K63" i="7" s="1"/>
  <c r="G62" i="7"/>
  <c r="K62" i="7" s="1"/>
  <c r="G61" i="7"/>
  <c r="K61" i="7" s="1"/>
  <c r="K60" i="7" l="1"/>
  <c r="I30" i="17"/>
  <c r="I29" i="17" s="1"/>
  <c r="I26" i="17"/>
  <c r="I25" i="17" s="1"/>
  <c r="D12" i="9"/>
  <c r="D9" i="9" s="1"/>
  <c r="D25" i="9" s="1"/>
  <c r="I20" i="14" l="1"/>
  <c r="I16" i="14"/>
  <c r="I12" i="14"/>
  <c r="I42" i="22"/>
  <c r="I41" i="22"/>
  <c r="I37" i="22"/>
  <c r="I34" i="22"/>
  <c r="I30" i="22"/>
  <c r="I27" i="22"/>
  <c r="I26" i="22" s="1"/>
  <c r="I23" i="22"/>
  <c r="I22" i="22"/>
  <c r="I21" i="22"/>
  <c r="I20" i="22"/>
  <c r="I16" i="22"/>
  <c r="I15" i="22"/>
  <c r="I14" i="22"/>
  <c r="I13" i="22"/>
  <c r="I12" i="22"/>
  <c r="C4" i="22"/>
  <c r="I12" i="13"/>
  <c r="I64" i="21"/>
  <c r="I63" i="21"/>
  <c r="I62" i="21" s="1"/>
  <c r="I59" i="21"/>
  <c r="I58" i="21"/>
  <c r="I54" i="21"/>
  <c r="I53" i="21"/>
  <c r="I48" i="21"/>
  <c r="I47" i="21"/>
  <c r="I43" i="21"/>
  <c r="I42" i="21"/>
  <c r="I41" i="21"/>
  <c r="I40" i="21"/>
  <c r="I39" i="21"/>
  <c r="I38" i="21"/>
  <c r="I37" i="21"/>
  <c r="I36" i="21"/>
  <c r="I35" i="21"/>
  <c r="I34" i="21"/>
  <c r="I33" i="21"/>
  <c r="I32" i="21"/>
  <c r="I31" i="21"/>
  <c r="I30" i="21"/>
  <c r="I29" i="21"/>
  <c r="I28" i="21"/>
  <c r="I27" i="21"/>
  <c r="I26" i="21"/>
  <c r="I25" i="21"/>
  <c r="I24" i="21"/>
  <c r="I23" i="21"/>
  <c r="I22" i="21"/>
  <c r="I21" i="21"/>
  <c r="I20" i="21"/>
  <c r="I19" i="21"/>
  <c r="I18" i="21"/>
  <c r="I17" i="21"/>
  <c r="I16" i="21"/>
  <c r="I15" i="21"/>
  <c r="I14" i="21"/>
  <c r="I13" i="21"/>
  <c r="I12" i="21"/>
  <c r="L11" i="21"/>
  <c r="C4" i="21"/>
  <c r="I57" i="21" l="1"/>
  <c r="K57" i="21" s="1"/>
  <c r="I11" i="21"/>
  <c r="I40" i="22"/>
  <c r="I11" i="22"/>
  <c r="I19" i="22"/>
  <c r="K20" i="22" s="1"/>
  <c r="I33" i="22"/>
  <c r="I52" i="21"/>
  <c r="K12" i="22"/>
  <c r="I46" i="21" l="1"/>
  <c r="K46" i="21" s="1"/>
  <c r="I8" i="21"/>
  <c r="I8" i="22"/>
  <c r="C19" i="9"/>
  <c r="C20" i="9"/>
  <c r="C21" i="9"/>
  <c r="C22" i="9"/>
  <c r="C24" i="9"/>
  <c r="C18" i="9"/>
  <c r="C15" i="9"/>
  <c r="C16" i="9"/>
  <c r="C14" i="9"/>
  <c r="C11" i="9"/>
  <c r="E12" i="9"/>
  <c r="E9" i="9" s="1"/>
  <c r="F12" i="9"/>
  <c r="F9" i="9" s="1"/>
  <c r="G12" i="9"/>
  <c r="G9" i="9" s="1"/>
  <c r="H12" i="9"/>
  <c r="H9" i="9" s="1"/>
  <c r="I12" i="9"/>
  <c r="I9" i="9" s="1"/>
  <c r="J12" i="9"/>
  <c r="J9" i="9" s="1"/>
  <c r="K12" i="9"/>
  <c r="K9" i="9" s="1"/>
  <c r="L12" i="9"/>
  <c r="L9" i="9" s="1"/>
  <c r="M12" i="9"/>
  <c r="M9" i="9" s="1"/>
  <c r="N12" i="9"/>
  <c r="N9" i="9" s="1"/>
  <c r="O12" i="9"/>
  <c r="O9" i="9" s="1"/>
  <c r="C12" i="9" l="1"/>
  <c r="E13" i="9"/>
  <c r="F13" i="9"/>
  <c r="G13" i="9"/>
  <c r="H13" i="9"/>
  <c r="I13" i="9"/>
  <c r="J13" i="9"/>
  <c r="K13" i="9"/>
  <c r="L13" i="9"/>
  <c r="M13" i="9"/>
  <c r="N13" i="9"/>
  <c r="O13" i="9"/>
  <c r="I17" i="16"/>
  <c r="I37" i="19"/>
  <c r="I38" i="19"/>
  <c r="I31" i="19"/>
  <c r="I32" i="19"/>
  <c r="I24" i="19"/>
  <c r="I25" i="19"/>
  <c r="I13" i="19"/>
  <c r="I14" i="19"/>
  <c r="I15" i="19"/>
  <c r="I12" i="19"/>
  <c r="G50" i="7"/>
  <c r="K50" i="7" s="1"/>
  <c r="G33" i="7"/>
  <c r="K33" i="7" s="1"/>
  <c r="G34" i="7"/>
  <c r="K34" i="7" s="1"/>
  <c r="G35" i="7"/>
  <c r="K35" i="7" s="1"/>
  <c r="G36" i="7"/>
  <c r="K36" i="7" s="1"/>
  <c r="G37" i="7"/>
  <c r="K37" i="7" s="1"/>
  <c r="G38" i="7"/>
  <c r="K38" i="7" s="1"/>
  <c r="G39" i="7"/>
  <c r="K39" i="7" s="1"/>
  <c r="G40" i="7"/>
  <c r="K40" i="7" s="1"/>
  <c r="G41" i="7"/>
  <c r="K41" i="7" s="1"/>
  <c r="G42" i="7"/>
  <c r="K42" i="7" s="1"/>
  <c r="G43" i="7"/>
  <c r="K43" i="7" s="1"/>
  <c r="G44" i="7"/>
  <c r="K44" i="7" s="1"/>
  <c r="G28" i="7"/>
  <c r="K28" i="7" s="1"/>
  <c r="G29" i="7"/>
  <c r="K29" i="7" s="1"/>
  <c r="G30" i="7"/>
  <c r="K30" i="7" s="1"/>
  <c r="G31" i="7"/>
  <c r="K31" i="7" s="1"/>
  <c r="G32" i="7"/>
  <c r="K32" i="7" s="1"/>
  <c r="G22" i="7"/>
  <c r="K22" i="7" s="1"/>
  <c r="G23" i="7"/>
  <c r="K23" i="7" s="1"/>
  <c r="G24" i="7"/>
  <c r="K24" i="7" s="1"/>
  <c r="G25" i="7"/>
  <c r="K25" i="7" s="1"/>
  <c r="G26" i="7"/>
  <c r="K26" i="7" s="1"/>
  <c r="G27" i="7"/>
  <c r="K27" i="7" s="1"/>
  <c r="G21" i="7"/>
  <c r="K21" i="7" s="1"/>
  <c r="G20" i="7"/>
  <c r="K20" i="7" s="1"/>
  <c r="G19" i="7"/>
  <c r="K19" i="7" s="1"/>
  <c r="G18" i="7"/>
  <c r="K18" i="7" s="1"/>
  <c r="G16" i="7"/>
  <c r="K16" i="7" s="1"/>
  <c r="G17" i="7"/>
  <c r="K17" i="7" s="1"/>
  <c r="G15" i="7"/>
  <c r="I39" i="19"/>
  <c r="I36" i="19"/>
  <c r="I11" i="13"/>
  <c r="I16" i="13"/>
  <c r="I15" i="13" s="1"/>
  <c r="I20" i="13"/>
  <c r="I19" i="13" s="1"/>
  <c r="I16" i="6"/>
  <c r="I20" i="6" s="1"/>
  <c r="H16" i="6"/>
  <c r="H20" i="6" s="1"/>
  <c r="I33" i="19"/>
  <c r="I30" i="19"/>
  <c r="I26" i="19"/>
  <c r="I23" i="19"/>
  <c r="I19" i="19"/>
  <c r="C4" i="19"/>
  <c r="I13" i="18"/>
  <c r="I12" i="18"/>
  <c r="C4" i="18"/>
  <c r="I22" i="17"/>
  <c r="I18" i="17"/>
  <c r="I17" i="17"/>
  <c r="I13" i="17"/>
  <c r="I12" i="17"/>
  <c r="C4" i="17"/>
  <c r="I13" i="16"/>
  <c r="I12" i="16"/>
  <c r="C4" i="16"/>
  <c r="C4" i="14"/>
  <c r="C4" i="13"/>
  <c r="I20" i="11"/>
  <c r="I16" i="11"/>
  <c r="I12" i="11"/>
  <c r="C4" i="11"/>
  <c r="I8" i="13" l="1"/>
  <c r="C13" i="9"/>
  <c r="C17" i="9"/>
  <c r="J16" i="6"/>
  <c r="J20" i="6" s="1"/>
  <c r="I35" i="19"/>
  <c r="I18" i="19"/>
  <c r="I11" i="19"/>
  <c r="I29" i="19"/>
  <c r="I22" i="19"/>
  <c r="I11" i="18"/>
  <c r="I8" i="18" s="1"/>
  <c r="I11" i="17"/>
  <c r="I16" i="17"/>
  <c r="I21" i="17"/>
  <c r="I16" i="16"/>
  <c r="I11" i="16"/>
  <c r="I8" i="16" s="1"/>
  <c r="I19" i="14"/>
  <c r="I15" i="14"/>
  <c r="I19" i="11"/>
  <c r="I15" i="11"/>
  <c r="I11" i="14"/>
  <c r="I11" i="11"/>
  <c r="C5" i="7"/>
  <c r="C4" i="5"/>
  <c r="C5" i="6"/>
  <c r="I8" i="11" l="1"/>
  <c r="I8" i="17"/>
  <c r="I8" i="19"/>
  <c r="C9" i="9" l="1"/>
  <c r="E25" i="9"/>
  <c r="F25" i="9"/>
  <c r="G25" i="9"/>
  <c r="H25" i="9"/>
  <c r="I25" i="9"/>
  <c r="J25" i="9"/>
  <c r="K25" i="9"/>
  <c r="L25" i="9"/>
  <c r="M25" i="9"/>
  <c r="N25" i="9"/>
  <c r="O25" i="9"/>
  <c r="G49" i="7"/>
  <c r="K49" i="7" s="1"/>
  <c r="G51" i="7"/>
  <c r="K51" i="7" s="1"/>
  <c r="G56" i="7"/>
  <c r="K56" i="7" s="1"/>
  <c r="G57" i="7"/>
  <c r="K57" i="7" s="1"/>
  <c r="K15" i="7"/>
  <c r="G55" i="7"/>
  <c r="K55" i="7" s="1"/>
  <c r="G48" i="7"/>
  <c r="K48" i="7" s="1"/>
  <c r="C25" i="9" l="1"/>
  <c r="K14" i="7"/>
  <c r="K54" i="7"/>
  <c r="K47" i="7"/>
  <c r="K9" i="7" l="1"/>
  <c r="I12" i="5"/>
  <c r="I11" i="5" l="1"/>
  <c r="I8" i="5" s="1"/>
  <c r="J9" i="6"/>
  <c r="J13" i="6"/>
  <c r="J11" i="6"/>
</calcChain>
</file>

<file path=xl/sharedStrings.xml><?xml version="1.0" encoding="utf-8"?>
<sst xmlns="http://schemas.openxmlformats.org/spreadsheetml/2006/main" count="676" uniqueCount="241">
  <si>
    <t>CAPÍTULO</t>
  </si>
  <si>
    <t>PARTIDA</t>
  </si>
  <si>
    <t>TOTAL</t>
  </si>
  <si>
    <t>ÁREA</t>
  </si>
  <si>
    <t>UNIDAD DE MEDIDA</t>
  </si>
  <si>
    <t>PERIODO</t>
  </si>
  <si>
    <t>PRECIO UNITARIO</t>
  </si>
  <si>
    <t>CANTIDAD</t>
  </si>
  <si>
    <t>ENERO</t>
  </si>
  <si>
    <t>CONCEPTO</t>
  </si>
  <si>
    <t>MESES</t>
  </si>
  <si>
    <t>SUBTOTAL</t>
  </si>
  <si>
    <t>JUSTIFICACIÓN:</t>
  </si>
  <si>
    <t>CATEGORÍA</t>
  </si>
  <si>
    <t>NUM</t>
  </si>
  <si>
    <t>SUELDO MENSUAL</t>
  </si>
  <si>
    <t>PERCEPCIÓN TOTAL</t>
  </si>
  <si>
    <t>IMPUESTO</t>
  </si>
  <si>
    <t>TÁRIFA</t>
  </si>
  <si>
    <t>DÍAS</t>
  </si>
  <si>
    <t>N° SALIDAS</t>
  </si>
  <si>
    <t>DESTINO</t>
  </si>
  <si>
    <t>COMBUSTIBLE</t>
  </si>
  <si>
    <t>PEAJE</t>
  </si>
  <si>
    <t>IMPORTE</t>
  </si>
  <si>
    <t>Justificación:</t>
  </si>
  <si>
    <t>N° COMISIONADO</t>
  </si>
  <si>
    <t>CAPÍTULO:</t>
  </si>
  <si>
    <t>PARTIDA:</t>
  </si>
  <si>
    <t>Enero-Dic</t>
  </si>
  <si>
    <t>PARTIDA/CONCEPTO</t>
  </si>
  <si>
    <t>FEBRERO</t>
  </si>
  <si>
    <t>MARZO</t>
  </si>
  <si>
    <t>ABRIL</t>
  </si>
  <si>
    <t>MAYO</t>
  </si>
  <si>
    <t>JUNIO</t>
  </si>
  <si>
    <t>JULIO</t>
  </si>
  <si>
    <t>AGOSTO</t>
  </si>
  <si>
    <t>SEPTIEMBRE</t>
  </si>
  <si>
    <t>OCTUBRE</t>
  </si>
  <si>
    <t>NOVIEMBRE</t>
  </si>
  <si>
    <t>DICIEMBRE</t>
  </si>
  <si>
    <t>1000- SERVICIOS PERSONALES</t>
  </si>
  <si>
    <t>2000- MATERIALES Y SUMINISTROS</t>
  </si>
  <si>
    <t>3000- SERVICIOS GENERALES</t>
  </si>
  <si>
    <t xml:space="preserve">        </t>
  </si>
  <si>
    <t>Actividad 5</t>
  </si>
  <si>
    <t>1000. Servicios Personales</t>
  </si>
  <si>
    <t>014. Honorarios Asimilables a Salarios</t>
  </si>
  <si>
    <t>014. Honorarios asimilables a salarios</t>
  </si>
  <si>
    <t>041. Gratificación de fin de año</t>
  </si>
  <si>
    <t>397. Impuesto sobre nómina 3%</t>
  </si>
  <si>
    <t>041. Gratificación de fin de año (Aguinaldo)</t>
  </si>
  <si>
    <t>397. Impuesto sobre nómina (3%)</t>
  </si>
  <si>
    <t>3000. Servicios Generales</t>
  </si>
  <si>
    <t>2000. Materiales y Suministros</t>
  </si>
  <si>
    <t>PRESUPUESTO CALENDARIZADO</t>
  </si>
  <si>
    <t>378. Gastos en comisión</t>
  </si>
  <si>
    <t>201. Materiales, útiles y equipos menores de oficina</t>
  </si>
  <si>
    <t>207 Material de limpieza</t>
  </si>
  <si>
    <t>241. Combustibles, lubricantes y aditivos</t>
  </si>
  <si>
    <t>Litros</t>
  </si>
  <si>
    <t>312. Arrendamiento de fotocopiado</t>
  </si>
  <si>
    <t>329. Servicios profesionales, científicos y técnicos integrales</t>
  </si>
  <si>
    <t>363. Impresos y publicaciones oficiales</t>
  </si>
  <si>
    <t>364. Servicios de creatividad, preproducción y producción de publicidad</t>
  </si>
  <si>
    <t>382. Reuniones, congresos y convenciones</t>
  </si>
  <si>
    <t>378. Gastos en Comisión</t>
  </si>
  <si>
    <t>Profesional Técnico</t>
  </si>
  <si>
    <t>Actividad 1: Realizar funciones ordinarias de la Unidad Técnica</t>
  </si>
  <si>
    <t>HOJAS BLANCAS T/C CARTA</t>
  </si>
  <si>
    <t>paquete</t>
  </si>
  <si>
    <t>BOLÍGRAFOS COLOR NEGRO</t>
  </si>
  <si>
    <t>piezas</t>
  </si>
  <si>
    <t>BOLÍGRAFOS COLOR AZUL</t>
  </si>
  <si>
    <t>BOLÍGRAFOS COLOR ROJO</t>
  </si>
  <si>
    <t>BORRADORES DE MIGAJÓN</t>
  </si>
  <si>
    <t>BROCHES BACCO</t>
  </si>
  <si>
    <t>CAJAS DE ARCHIVO MUERTO TAMAÑO CARTA</t>
  </si>
  <si>
    <t>CINTAS CORRECTORAS</t>
  </si>
  <si>
    <t>CINTA CANELA</t>
  </si>
  <si>
    <t>CINTA MASKING</t>
  </si>
  <si>
    <t>CLIPS ESTÁNDAR NUM. 2</t>
  </si>
  <si>
    <t>CLIPS MARIPOSA NUM 2</t>
  </si>
  <si>
    <t>CUTTER ESTÁNDAR</t>
  </si>
  <si>
    <t>DEDALES</t>
  </si>
  <si>
    <t xml:space="preserve">FOLDER TAMAÑO CARTA </t>
  </si>
  <si>
    <t xml:space="preserve">FOLDER TAMAÑO OFICIO </t>
  </si>
  <si>
    <t>GRAPAS ESTÁNDAR</t>
  </si>
  <si>
    <t>HOJAS DE COLORES</t>
  </si>
  <si>
    <t>LAPIZ BICOLOR TAMAÑO ESTÁNDAR</t>
  </si>
  <si>
    <t>LÁPIZ NUMERO 2</t>
  </si>
  <si>
    <t xml:space="preserve">POST-IT </t>
  </si>
  <si>
    <t>POST-IT SEÑALIZADORES</t>
  </si>
  <si>
    <t>PEGAMENTO EN BARRA PRIT</t>
  </si>
  <si>
    <t>RECOPILADORES TAMAÑO CARTA</t>
  </si>
  <si>
    <t xml:space="preserve">MARCATEXTOS VARIOS COLORES </t>
  </si>
  <si>
    <t>MARCADORES PERMANENTES PUNTA FINA</t>
  </si>
  <si>
    <t>SOBRES AMARILLOS TAMAÑO CARTA</t>
  </si>
  <si>
    <t>SOBRES AMARILLOS TAMAÑO OFICIO</t>
  </si>
  <si>
    <t>SUJETA DOCUMENTOS CHICOS</t>
  </si>
  <si>
    <t>SUJETA DOCUMENTOS MEDIANOS</t>
  </si>
  <si>
    <t>SUJETA DOCUMENTOS GRANDES</t>
  </si>
  <si>
    <t>TINTA PARA SELLO COLOR ROJO</t>
  </si>
  <si>
    <r>
      <t xml:space="preserve">Justificación: </t>
    </r>
    <r>
      <rPr>
        <sz val="11"/>
        <color theme="1"/>
        <rFont val="Calibri"/>
        <family val="2"/>
        <scheme val="minor"/>
      </rPr>
      <t>La Unidad requiere contar con material de papelería básica para el desarrollo de sus actividades ordinarias, ya que dichas herramientas son indispensables para la planeación, organización, ejecución y seguimiento de los programas institucionales en materia de igualdad de género y no discriminación.</t>
    </r>
  </si>
  <si>
    <r>
      <t xml:space="preserve">Actividad 2. </t>
    </r>
    <r>
      <rPr>
        <sz val="11"/>
        <color theme="1"/>
        <rFont val="Calibri"/>
        <family val="2"/>
        <scheme val="minor"/>
      </rPr>
      <t>Talleres de sensibilización en materia de VPMRG</t>
    </r>
  </si>
  <si>
    <t>PAPEL BOND TAMAÑO ROTAFOLIO</t>
  </si>
  <si>
    <t xml:space="preserve">MARCADORES VARIOS COLORES </t>
  </si>
  <si>
    <t>BANNER DISPLAY ARAÑA 80 X 1.80 CM ESTRUCTURA REFORZADA</t>
  </si>
  <si>
    <r>
      <t xml:space="preserve">Justificación: </t>
    </r>
    <r>
      <rPr>
        <sz val="11"/>
        <color theme="1"/>
        <rFont val="Calibri"/>
        <family val="2"/>
        <scheme val="minor"/>
      </rPr>
      <t>Para el adecuado desarrollo de los talleres de sensibilización en materia de Violencia Política contra las Mujeres en Razón de Género (VPMRG), es indispensable contar con material de apoyo didáctico y de papelería que facilite el aprendizaje y garantice la participación activa de las y los asistentes.</t>
    </r>
  </si>
  <si>
    <t>Actividad 3 diplomado en liderazgo político de las mujeres indígenas y afromexicanas</t>
  </si>
  <si>
    <r>
      <t xml:space="preserve">Justificación: </t>
    </r>
    <r>
      <rPr>
        <sz val="11"/>
        <color theme="1"/>
        <rFont val="Calibri"/>
        <family val="2"/>
        <scheme val="minor"/>
      </rPr>
      <t>La disponibilidad de material de papelería es fundamental para asegurar que el diplomado se desarrolle con calidad, orden y eficiencia, contribuyendo al fortalecimiento del liderazgo político de las mujeres indígenas y afromexicanas, y al cumplimiento del mandato institucional en materia de igualdad sustantiva y derechos político-electorales.</t>
    </r>
  </si>
  <si>
    <t>Actividad 4. Realizar 3 foros, conversatorios o páneles sobre participación política de las mujeres</t>
  </si>
  <si>
    <r>
      <t xml:space="preserve">Justificación: </t>
    </r>
    <r>
      <rPr>
        <sz val="11"/>
        <color theme="1"/>
        <rFont val="Calibri"/>
        <family val="2"/>
        <scheme val="minor"/>
      </rPr>
      <t>La adquisición de los  display es necesaria para fortalecer la imagen institucional y la difusión de las actividades realizadas en el marco de los conversatorios organizados por la Unidad. Este material permitirá contar con un recurso visual de apoyo que identifique claramente el evento, genere mayor visibilidad y contribuya al posicionamiento del Instituto ante la ciudadanía y las comunidades participantes.</t>
    </r>
  </si>
  <si>
    <t>Actividad 5 Talleres dirigidos a mujeres, pueblos indígenas y población afromexicana sobre sus derechos políticos en la revocación de mandato.</t>
  </si>
  <si>
    <r>
      <t xml:space="preserve">Justificación: </t>
    </r>
    <r>
      <rPr>
        <sz val="11"/>
        <color theme="1"/>
        <rFont val="Calibri"/>
        <family val="2"/>
        <scheme val="minor"/>
      </rPr>
      <t xml:space="preserve"> El uso de estos recursos contribuye a garantizar una participación activa, favorece la comprensión de los contenidos, y apoya la transmisión de información sobre los derechos políticos de estos grupos históricamente marginados. Además, permite adaptar las actividades a las necesidades específicas de cada comunidad, promoviendo la igualdad de oportunidades y la inclusión en los procesos democráticos.</t>
    </r>
  </si>
  <si>
    <t xml:space="preserve">Actividad 1: Impartir talleres, cursos y charlas sobre igualdad de género y Derechos político-electorales dirigidos a la ciudadanía
Implementar un programa de capacitación virtual permanente en igualdad sustantiva y derechos político-electorales
</t>
  </si>
  <si>
    <t>Jabón liquido para manos</t>
  </si>
  <si>
    <t>Febrero-Dic</t>
  </si>
  <si>
    <t>Toallas de papel o servilletas</t>
  </si>
  <si>
    <t>paquetes</t>
  </si>
  <si>
    <t>Franelas y paños de limpieza</t>
  </si>
  <si>
    <t>Bolsas de basura</t>
  </si>
  <si>
    <t>Papel higiénico jumbo</t>
  </si>
  <si>
    <r>
      <t xml:space="preserve">Justificación: </t>
    </r>
    <r>
      <rPr>
        <sz val="11"/>
        <color theme="1"/>
        <rFont val="Calibri"/>
        <family val="2"/>
        <scheme val="minor"/>
      </rPr>
      <t>La adquisición de material de limpieza es indispensable para garantizar condiciones de higiene y salubridad en los espacios donde se desarrollan talleres, cursos y charlas sobre igualdad de género y derechos político-electorales dirigidos a la ciudadanía.</t>
    </r>
  </si>
  <si>
    <t>Actividad 2 Realizar talleres de sensibilización para personal del IEEPCO, partidos políticos y autoridades comunitarias en materia de VPMRG</t>
  </si>
  <si>
    <t>Ene-Dic</t>
  </si>
  <si>
    <t>Actividad 3 Organización de foros, conversatorios y paneles sobre participación política de las mujeres.</t>
  </si>
  <si>
    <r>
      <t>Justificación: E</t>
    </r>
    <r>
      <rPr>
        <sz val="11"/>
        <color theme="1"/>
        <rFont val="Calibri"/>
        <family val="2"/>
        <scheme val="minor"/>
      </rPr>
      <t>l material de limpieza resulta indispensable para asegurar el bienestar de quienes asisten a los talleres y el cumplimiento de las medidas básicas de salubridad que fortalecen la calidad de las actividades institucionales.</t>
    </r>
  </si>
  <si>
    <t>Abril-nov</t>
  </si>
  <si>
    <r>
      <t xml:space="preserve">Justificación: </t>
    </r>
    <r>
      <rPr>
        <sz val="11"/>
        <color theme="1"/>
        <rFont val="Calibri"/>
        <family val="2"/>
        <scheme val="minor"/>
      </rPr>
      <t>El material de limpieza resulta indispensable para asegurar el bienestar de quienes asisten a los talleres y el cumplimiento de las medidas básicas de salubridad que fortalecen la calidad de las actividades institucionales.</t>
    </r>
  </si>
  <si>
    <t>Actividad 4 Talleres dirigidos a mujeres, pueblos indígenas y población afromexicana sobre sus derechos políticos en la revocación de mandato.</t>
  </si>
  <si>
    <t>marzo-ago</t>
  </si>
  <si>
    <t>FOTOCOPIADORA MULTIFUNCIONAL A COLOR</t>
  </si>
  <si>
    <r>
      <t xml:space="preserve">Justificación: </t>
    </r>
    <r>
      <rPr>
        <sz val="11"/>
        <color theme="1"/>
        <rFont val="Calibri"/>
        <family val="2"/>
        <scheme val="minor"/>
      </rPr>
      <t>El arrendamiento de una fotocopiadora resulta indispensable para el adecuado funcionamiento de las actividades administrativas y operativas de esta área. Las labores cotidianas requieren la reproducción constante de documentos oficiales, materiales de capacitación, informes, oficios, circulares y demás insumos que permiten dar cumplimiento oportuno a las funciones institucionales</t>
    </r>
    <r>
      <rPr>
        <b/>
        <sz val="11"/>
        <color theme="1"/>
        <rFont val="Calibri"/>
        <family val="2"/>
        <scheme val="minor"/>
      </rPr>
      <t>.</t>
    </r>
  </si>
  <si>
    <t>Hora</t>
  </si>
  <si>
    <t>Realizar 55 interpretaciones en lengua de señas mexicana en las sesiones donde se aprueben las elecciones de SNI</t>
  </si>
  <si>
    <t>hora</t>
  </si>
  <si>
    <t xml:space="preserve">Impresión de lonas de 1.80 com por 80 cm. </t>
  </si>
  <si>
    <t>Feb-Dic</t>
  </si>
  <si>
    <t xml:space="preserve">Impresión de lonas de 2.00 por 3.00 mts. </t>
  </si>
  <si>
    <t>Mar-Oct</t>
  </si>
  <si>
    <t>Marzo</t>
  </si>
  <si>
    <r>
      <t>Justificación:</t>
    </r>
    <r>
      <rPr>
        <sz val="11"/>
        <color theme="1"/>
        <rFont val="Calibri"/>
        <family val="2"/>
        <scheme val="minor"/>
      </rPr>
      <t xml:space="preserve"> La impresión de lonas constituye un recurso indispensable de apoyo logístico y de comunicación que garantiza la adecuada identificación y proyección de las actividades, asegurando mayor visibilidad, alcance y legitimidad social del programa.</t>
    </r>
  </si>
  <si>
    <t>Producción de 1 spot</t>
  </si>
  <si>
    <t>Producción de 1 video actuado</t>
  </si>
  <si>
    <t>abril</t>
  </si>
  <si>
    <t>mayo</t>
  </si>
  <si>
    <t xml:space="preserve">Renta de sillas </t>
  </si>
  <si>
    <t>Renta de  tablones</t>
  </si>
  <si>
    <t>Renta de espacios para llevar a cabo las actividades</t>
  </si>
  <si>
    <t>Abril-Nov</t>
  </si>
  <si>
    <t>Abril-Sept</t>
  </si>
  <si>
    <r>
      <t xml:space="preserve">Justificación: </t>
    </r>
    <r>
      <rPr>
        <sz val="11"/>
        <color theme="1"/>
        <rFont val="Calibri"/>
        <family val="2"/>
        <scheme val="minor"/>
      </rPr>
      <t>Estos gastos representan un apoyo logístico indispensable que asegura la correcta ejecución de las acciones de sensibilización, garantizando su efectividad y la participación ciudadana en condiciones de igualdad.</t>
    </r>
  </si>
  <si>
    <r>
      <t xml:space="preserve">Justificación: </t>
    </r>
    <r>
      <rPr>
        <sz val="11"/>
        <color theme="1"/>
        <rFont val="Calibri"/>
        <family val="2"/>
        <scheme val="minor"/>
      </rPr>
      <t>Los gastos de comisión representan un apoyo logístico necesario para garantizar la operatividad del programa, asegurando que los objetivos de igualdad, inclusión y democracia sustantiva se cumplan de manera efectiva en los municipios que se rigen por SNI.</t>
    </r>
  </si>
  <si>
    <r>
      <t xml:space="preserve">Justificación: </t>
    </r>
    <r>
      <rPr>
        <sz val="11"/>
        <color theme="1"/>
        <rFont val="Calibri"/>
        <family val="2"/>
        <scheme val="minor"/>
      </rPr>
      <t>Los gastos de comisión son necesarios para el traslado de personal encargado de la organización de foros, conversatorios y paneles sobre participación política de las mujeres. Estos recursos permiten garantizar la logística y el acompañamiento técnico en territorio, asegurando el cumplimiento de los objetivos institucionales en materia de igualdad y democracia paritaria.</t>
    </r>
  </si>
  <si>
    <t>Combustible</t>
  </si>
  <si>
    <r>
      <t xml:space="preserve">Justificación: </t>
    </r>
    <r>
      <rPr>
        <sz val="11"/>
        <color theme="1"/>
        <rFont val="Calibri"/>
        <family val="2"/>
        <scheme val="minor"/>
      </rPr>
      <t>La gasolina es necesaria para el traslado del personal encargado de implementar el Programa permanente de sensibilización sobre igualdad de género y derechos político-electorales, lo que permite acercar las actividades a municipios y comunidades, garantizando el cumplimiento de los objetivos institucionales.</t>
    </r>
  </si>
  <si>
    <r>
      <t xml:space="preserve">Justificación: </t>
    </r>
    <r>
      <rPr>
        <sz val="11"/>
        <color theme="1"/>
        <rFont val="Calibri"/>
        <family val="2"/>
        <scheme val="minor"/>
      </rPr>
      <t>Los recursos destinados a la realización de foros, conversatorios y paneles sobre participación política de las mujeres son necesarios para garantizar la organización y logística de estos eventos, así como la movilidad de participantes y facilitadores. Estas actividades permiten sensibilizar y capacitar a las mujeres en sus derechos político-electorales, fomentar su participación activa en la vida política y fortalecer redes de colaboración, contribuyendo al cumplimiento de los objetivos del IEEPCO en materia de igualdad de género y participación política femenina.</t>
    </r>
  </si>
  <si>
    <t>Mar-Dic</t>
  </si>
  <si>
    <t>Adquisición de material de oficina y papelería</t>
  </si>
  <si>
    <t>Pte</t>
  </si>
  <si>
    <t>Material de limpieza</t>
  </si>
  <si>
    <t>Servicio</t>
  </si>
  <si>
    <t xml:space="preserve">Impresión de lona de 2 mts por 3 mts. </t>
  </si>
  <si>
    <t xml:space="preserve">Impresión de lonas de 1.80 mts por 80 cm. </t>
  </si>
  <si>
    <t>Piezas</t>
  </si>
  <si>
    <t>Abril y junio</t>
  </si>
  <si>
    <t xml:space="preserve">Renta de espacios físicos accesibles </t>
  </si>
  <si>
    <t>Espacio</t>
  </si>
  <si>
    <t>Pieza</t>
  </si>
  <si>
    <t>Espacios</t>
  </si>
  <si>
    <t>Persona</t>
  </si>
  <si>
    <t>PROYECTO</t>
  </si>
  <si>
    <t>ACTIVIDAD 1: REALIZAR FUNCIONES ORDINARIAS DE LA UNIDAD TÉCNICA</t>
  </si>
  <si>
    <t>ACTIVIDAD 3: DIPLOMADO EN LIDERAZGO POLÍTICO DE LAS MUJERES INDÍGENAS Y AFROMEXICANAS</t>
  </si>
  <si>
    <t>ACTIVIDAD 1: IMPARTIR TALLERES, CURSOS Y CHARLAS SOBRE IGUALDAD DE GÉNERO Y DERECHOS POLÍTICO-ELECTORALES DIRIGIDOS A LA CIUDADANÍA, IMPLEMENTAR UN PROGRAMA DE CAPACITACIÓN VIRTUAL PERMANENTE EN IGUALDAD SUSTANTIVA Y DERECHOS POLÍTICO-ELECTORALES</t>
  </si>
  <si>
    <t>ACTIVIDAD 2: REALIZAR TALLERES DE SENSIBILIZACIÓN PARA PERSONAL DEL IEEPCO, PARTIDOS POLÍTICOS Y AUTORIDADES COMUNITARIAS EN MATERIA DE VPMRG</t>
  </si>
  <si>
    <t>ACTIVIDAD 1: REALIZAR LAS ACTIVIDADES CONTENIDAS EN EL  PLAN DE TRABAJO.</t>
  </si>
  <si>
    <t>Banner display (Araña) 80x 1.80 cm Estructura reforzada</t>
  </si>
  <si>
    <r>
      <rPr>
        <b/>
        <sz val="11"/>
        <rFont val="Calibri"/>
        <family val="2"/>
        <scheme val="minor"/>
      </rPr>
      <t xml:space="preserve">Justificación: </t>
    </r>
    <r>
      <rPr>
        <sz val="11"/>
        <rFont val="Calibri"/>
        <family val="2"/>
        <scheme val="minor"/>
      </rPr>
      <t>La adquisición de los  display es necesaria para fortalecer la imagen institucional y la difusión de las actividades realizadas en el marco de los conversatorios organizados por la Unidad. Este material permitirá contar con un recurso visual de apoyo que identifique claramente el evento, genere mayor visibilidad y contribuya al posicionamiento del Instituto ante la ciudadanía y las comunidades participantes.</t>
    </r>
  </si>
  <si>
    <t>Sierra Sur</t>
  </si>
  <si>
    <t>Valles Centrales</t>
  </si>
  <si>
    <t>Costa</t>
  </si>
  <si>
    <t>ACTIVIDAD 2: TRADUCCIÓN DE MATERIALES A LENGUAS INDÍGENAS Y FORMATOS ACCESIBLES PARA PERSONAS CON DISCAPACIDAD.</t>
  </si>
  <si>
    <t>Sierra Norte</t>
  </si>
  <si>
    <t>Sierra De Flores Magón</t>
  </si>
  <si>
    <t xml:space="preserve">Sierra Sur </t>
  </si>
  <si>
    <t>Mixteca</t>
  </si>
  <si>
    <t>Istmo</t>
  </si>
  <si>
    <t xml:space="preserve">Valles Centrales </t>
  </si>
  <si>
    <t>Cañada</t>
  </si>
  <si>
    <t>GRATIFICACIÓN</t>
  </si>
  <si>
    <t>Igualdad de Género y No Discriminación</t>
  </si>
  <si>
    <t>Fotocopiadora multifuncional (blanco y negro)</t>
  </si>
  <si>
    <t>Producción de 4 spot de radio en 4 Lenguas Originarias</t>
  </si>
  <si>
    <t>Departamento de Transversalización e Institucionalización en Sistemas de Partidos Políticos</t>
  </si>
  <si>
    <t xml:space="preserve">Departamento de Transversalización e Institucionalización de los Sistemas Normativos </t>
  </si>
  <si>
    <t>Departamento de Políticas Públicas y Política Institucional</t>
  </si>
  <si>
    <r>
      <t xml:space="preserve">Justificación: </t>
    </r>
    <r>
      <rPr>
        <sz val="11"/>
        <color theme="1"/>
        <rFont val="Calibri"/>
        <family val="2"/>
        <scheme val="minor"/>
      </rPr>
      <t>Para el adecuado desarrollo de los talleres de sensibilización en materia de Violencia Política contra las Mujeres y personas vulnerables en Razón de Género (VPMRG), es indispensable contar con material de apoyo didáctico y de papelería que facilite el aprendizaje y garantice la participación activa de las y los asistentes.</t>
    </r>
  </si>
  <si>
    <t>ACTIVIDAD 4: ENCUENTROS DE MUJERES AFROMEXICANAS Y DE LA DIVERSIDAD SEXUAL PARA EL EJERCICIO DE SUS DERECHOS POLÍTICO ELECTORALES Y LA NO DISCRIMINACIÓN, EN EL MARCO DEL PROCESO ELECTORAL 2026-2027.</t>
  </si>
  <si>
    <t>ACTIVIDAD 3: ORGANIZACIÓN DE PANELES SOBRE PARTICIPACIÓN POLÍTICA DE LAS PERSONAS INDÍGENAS, AFROMEXICANAS, ADULTAS MAYORES, CON DISCAPACIDAD Y POBLACIÓN DIVERSA.</t>
  </si>
  <si>
    <t>ACTIVIDAD 2: REALIZAR PROCESOS DE SENSIBILIZACIÓN PARA PERSONAL DEL IEEPCO PARA PREVENIR LA DISCRIMINACIÓN, EN EL EJERCICO DE LOS DERECHOS POLITICO ELECTORALES</t>
  </si>
  <si>
    <t>ACTIVIDAD 1: IMPARTIR PROCESOS DE SENSIBILIZACIÓN CIRCULOS DE REFLEXIÓN, ESPACIOS DE LECTURA, SOBRE IGUALDAD DE GÉNERO Y DERECHOS POLÍTICO-ELECTORALES DIRIGIDOS A LA CIUDADANÍA CON ESPECIAL ATENCIÓN A PERSONAS EN SITUACIÓN DE VULNERABILIDAD (PERSONAS INDÍGENAS, AFROMEXICANAS, PERSONAS DE LA DIVERSIDAD SEXUAL LGBTI+ EN TEMA DE IGUALDAD SUSTANTIVA Y DERECHOS POLÍTICO-ELECTORALES</t>
  </si>
  <si>
    <r>
      <t xml:space="preserve">Justificación: </t>
    </r>
    <r>
      <rPr>
        <sz val="11"/>
        <color theme="1"/>
        <rFont val="Calibri"/>
        <family val="2"/>
        <scheme val="minor"/>
      </rPr>
      <t>El combustible es necesario para el traslado del personal responsable de la organización de foros, conversatorios y paneles sobre participación política de personas vulnerables, lo que permite garantizar su adecuada ejecución y el cumplimiento de los objetivos institucionales.</t>
    </r>
  </si>
  <si>
    <t>ACTIVIDAD 1: INTERPRETACIÓN EN LENGUAS DE SEÑAS MEXICANAS Y TRADUCCIÓN A LENGUAS ORIGINARIAS PARA SESIONES DEL CONSEJO GENERAL, TALLERES, CURSOS Y REUNIONES DE CAPACITACIÓN</t>
  </si>
  <si>
    <r>
      <t xml:space="preserve">Justificación: </t>
    </r>
    <r>
      <rPr>
        <sz val="11"/>
        <color theme="1"/>
        <rFont val="Calibri"/>
        <family val="2"/>
        <scheme val="minor"/>
      </rPr>
      <t>La contratación de servicios de interpretación en Lengua de Señas Mexicana (LSM) y Lenguas Originarias (Mazateco, Zapoteco, Mixe y Mixteco); es fundamental para garantizar el derecho de acceso a la información, la participación política y la no discriminación de todas las personas en las actividades que organiza el IEEPCO, tales como sesiones, cursos, talleres y conversatorios.</t>
    </r>
  </si>
  <si>
    <t>Traducción de materiales a Lenguas Originarias y formatos accesibles para personas con discapacidad.</t>
  </si>
  <si>
    <r>
      <t xml:space="preserve">Justificación: </t>
    </r>
    <r>
      <rPr>
        <sz val="11"/>
        <color theme="1"/>
        <rFont val="Calibri"/>
        <family val="2"/>
        <scheme val="minor"/>
      </rPr>
      <t>La traducción de materiales a Lenguas Originarias y a formatos accesibles para personas con discapacidad constituye una acción indispensable para garantizar el derecho de acceso a la información en condiciones de igualdad, así como la plena participación de todas las personas en la vida democrática.</t>
    </r>
  </si>
  <si>
    <t>ACTIVIDAD 1: PROGRAMA PERMANENTE DE SENSIBILIZACIÓN SOBRE IGUALDAD DE GÉNERO Y DERECHOS POLÍTICO-ELECTORALES DIRIGIDOS A LA CIUDADANÍA CON ESPECIAL ATENCIÓN A PERSONAS EN SITUACIÓN DE VULNERABILIDAD (PERSONAS INDÍGENAS, AFROMEXICANAS, PERSONAS DE LA DIVERSIDAD SEXUAL LGBTI+ EN TEMA DE IGUALDAD SUSTANTIVA Y DERECHOS POLÍTICO-ELECTORALES</t>
  </si>
  <si>
    <t>Febrero</t>
  </si>
  <si>
    <t>ACTIVIDAD 2: DIPLOMADO EN LIDERAZGO POLÍTICO DE PERSONAS INDÍGENAS Y AFROMEXICANAS</t>
  </si>
  <si>
    <r>
      <t xml:space="preserve">Justificación: </t>
    </r>
    <r>
      <rPr>
        <sz val="11"/>
        <color theme="1"/>
        <rFont val="Calibri"/>
        <family val="2"/>
        <scheme val="minor"/>
      </rPr>
      <t>La impresión de lonas para el Diplomado en Liderazgo Político de personas Indígenas y Afromexicanas es necesaria para dar identidad, visibilidad y formalidad a las actividades académicas y de formación que se desarrollan en el marco de este programa.</t>
    </r>
  </si>
  <si>
    <t>ACTIVIDAD 4: ORGANIZACIÓN DE PANELES SOBRE PARTICIPACIÓN POLÍTICA DE LAS PERSONAS INDÍGENAS, AFROMEXICANAS, ADULTAS MAYORES, CON DISCAPACIDAD Y POBLACIÓN DIVERSA.</t>
  </si>
  <si>
    <t>ACTIVIDAD 5: ENCUENTROS DE MUJERES AFROMEXICANAS Y DE LA DIVERSIDAD SEXUAL PARA EL EJERCICIO DE SUS DERECHOS POLÍTICO ELECTORALES Y LA NO DISCRIMINACIÓN, EN EL MARCO DEL PROCESO ELECTORAL 2026-2027.</t>
  </si>
  <si>
    <t>Jul-Dic</t>
  </si>
  <si>
    <t>ACTIVIDAD 1: CONTRATAR EL SERVICIO PARA DISEÑAR E IMPLEMENTAR UNA CAMPAÑA DE DIFUSIÓN CON PERSPECTIVA DE GÉNERO E INTERCULTURALIDAD PARA PROMOVER LA PARTICIPACIÓN POLÍTICA PARITARIA Y LIBRE DE VIOLENCIA.</t>
  </si>
  <si>
    <t>Producción de 1 spot de video</t>
  </si>
  <si>
    <t>ACTIVIDAD 2: PROCESOS DE SENSIBILIZACIÓN PARA PERSONAL DEL IEEPCO PARA PREVENIR LA DISCRIMINACIÓN, EN EL EJERCICO DE LOS DERECHOS POLITICO ELECTORALES</t>
  </si>
  <si>
    <t>Servicio de cafetería</t>
  </si>
  <si>
    <t>Servicio de cafetería integral</t>
  </si>
  <si>
    <r>
      <t xml:space="preserve">Justificación: </t>
    </r>
    <r>
      <rPr>
        <sz val="11"/>
        <color theme="1"/>
        <rFont val="Calibri"/>
        <family val="2"/>
        <scheme val="minor"/>
      </rPr>
      <t>Los recursos destinados a espacios accesibles, sillas, tablones y cafetería para las Mesas de diálogo con adultas mayores y población LGTB+ son necesarios para garantizar un ambiente inclusivo y cómodo que facilite la participación plena, el intercambio de experiencias y la sensibilización sobre derechos político-electorales, contribuyendo al fortalecimiento de la igualdad y la participación efectiva de todos los sectores de la sociedad.</t>
    </r>
  </si>
  <si>
    <t>ACTIVIDAD 3: DIPLOMADO EN LIDERAZGO POLÍTICO DE PERSONAS INDÍGENAS Y AFROMEXICANAS</t>
  </si>
  <si>
    <r>
      <t xml:space="preserve">Justificación: </t>
    </r>
    <r>
      <rPr>
        <sz val="11"/>
        <color theme="1"/>
        <rFont val="Calibri"/>
        <family val="2"/>
        <scheme val="minor"/>
      </rPr>
      <t>El pago de cafetería integral, salón, sillas y tablones es necesario para el adecuado desarrollo del Diplomado en Liderazgo Político de las personas Indígenas y Afromexicanas, asegurando condiciones logísticas, dignas y accesibles que favorezcan la participación activa y el cumplimiento de los objetivos institucionales.</t>
    </r>
  </si>
  <si>
    <t>ACTIVIDAD 1: PROCESOS DE SENSIBILIZACIÓN CIRCULOS DE REFLEXIÓN, ESPACIOS DE LECTURA, SOBRE IGUALDAD DE GÉNERO Y DERECHOS POLÍTICO-ELECTORALES DIRIGIDOS A LA CIUDADANÍA CON ESPECIAL ATENCIÓN A PERSONAS EN SITUACIÓN DE VULNERABILIDAD (PERSONAS INDÍGENAS, AFROMEXICANAS, PERSONAS DE LA DIVERSIDAD SEXUAL LGBTI+ EN TEMA DE IGUALDAD SUSTANTIVA Y DERECHOS POLÍTICO-ELECTORALES</t>
  </si>
  <si>
    <t>373. Peajes y puentes</t>
  </si>
  <si>
    <r>
      <t xml:space="preserve">Justificación: </t>
    </r>
    <r>
      <rPr>
        <sz val="11"/>
        <color theme="1"/>
        <rFont val="Calibri"/>
        <family val="2"/>
        <scheme val="minor"/>
      </rPr>
      <t>Promover Encuentros de personas afromexicanas y de la diversidad sexual para el ejercicio de los derechos político electorales y la No discriminación, en el marco del proceso electoral 2026-2027</t>
    </r>
  </si>
  <si>
    <t>ACTIVIDAD 4: ENCUENTROS DE MUJERES AFROMEXICANAS Y DE LA DIVERSIDAD SEXUAL PARA EL EJERCICIO DE LOS DERECHO POLÍTICO ELECTORALES Y LA NO DISCRIMINACIÓN EN EL MARCO DEL PROCESO ELECTORAL 2026-2027</t>
  </si>
  <si>
    <r>
      <t xml:space="preserve">Justificación: </t>
    </r>
    <r>
      <rPr>
        <sz val="11"/>
        <color theme="1"/>
        <rFont val="Calibri"/>
        <family val="2"/>
        <scheme val="minor"/>
      </rPr>
      <t>Los gastos de comisión son necesarios para el traslado de personal a municipios, a fin de impartir talleres de sensibilización a autoridades comunitarias en materia de Violencia Política contra las Mujeres en Razón de Género (VPMRG) y personas vulnerables. Estos recursos permiten garantizar la ejecución directa de las actividades, el contacto cercano con las comunidades y la adaptación de los contenidos a sus contextos, asegurando mayor impacto y cumplimiento de los objetivos institucionales.</t>
    </r>
  </si>
  <si>
    <t>373. peajes y puentes</t>
  </si>
  <si>
    <t>Fortalecer a la UTIGND con la contratación de personal que permita la ejecución de las actividades para dar cumplimiento a los objetivos planteados. Las personas facilitadoras deberán tener conocimiento en materia de derechos político electorales, enmarcados en principios rectores como la igualdad, no discriminación, interculturalidad, con la finalidad de trabajar con mujeres, personas indígenas, afromexicanas, juventudes, personas adultas mayores, personas de la diversidad sexual y genérica, así como personas con discapacidad, como se ha desarrollado en el plan de Trabajo 2026.</t>
  </si>
  <si>
    <t>ACTIVIDAD 3: MESAS DE DIÁLOGO CON ADULTOS MAYORES Y POBLACIÓN LGBTQ+ EN MATERIA DE DERECHOS POLÍTICO ELECTORALES</t>
  </si>
  <si>
    <r>
      <t xml:space="preserve">Justificación: </t>
    </r>
    <r>
      <rPr>
        <sz val="11"/>
        <color theme="1"/>
        <rFont val="Calibri"/>
        <family val="2"/>
        <scheme val="minor"/>
      </rPr>
      <t>La impresión de lonas para las Mesas de diálogo con adultos mayores y población LGBTQ+ en materia de derechos político-electorales es necesaria para dar visibilidad, identidad institucional y formalidad a las actividades, contribuyendo a su adecuada difusión y reconocimiento.</t>
    </r>
  </si>
  <si>
    <r>
      <t>Justificación:</t>
    </r>
    <r>
      <rPr>
        <sz val="11"/>
        <color theme="1"/>
        <rFont val="Calibri"/>
        <family val="2"/>
        <scheme val="minor"/>
      </rPr>
      <t xml:space="preserve"> La contratación especializada representa una medida estratégica y necesaria para garantizar que la campaña tenga el impacto social requerido, fortaleciendo la participación ciudadana y la confianza en los procesos democráticos.</t>
    </r>
  </si>
  <si>
    <t>ACTIVIDAD 4: ORGANIZACIÓN DE PANELES SOBRE PARTICIPACIÓN POLÍTICA DE LAS PERSONAS INDÍGENAS, AFROMEXICANAS, ADULTOS MAYORES, CON DISCAPACIDAD Y POBLACIÓN DIVERSA.</t>
  </si>
  <si>
    <t>ACTIVIDAD 2: PROCESOS DE SENSIBILIZACIÓN (TALLERES, CIRCULOS DE DIÁLOGO, ESPACIOS DE REFLEXIÓN)</t>
  </si>
  <si>
    <r>
      <t xml:space="preserve">Justificación: </t>
    </r>
    <r>
      <rPr>
        <sz val="11"/>
        <color theme="1"/>
        <rFont val="Calibri"/>
        <family val="2"/>
        <scheme val="minor"/>
      </rPr>
      <t>La gasolina es necesaria para el traslado del personal a municipios y sedes donde se imparten los talleres de sensibilización en VPMRG, dirigidos al personal del IEEPCO y autoridades comunitarias, asegurando su adecuada ejecución y cumplimiento de objetivos institucionales.</t>
    </r>
  </si>
  <si>
    <t xml:space="preserve">Realizar  interpretaciones en Lenguas Originarias en las sesiones del Consejo General, talleres, </t>
  </si>
  <si>
    <t>Realizar  interpretaciones en Lengua de Señas Mexicana en las sesiones del Consejo General, talleres, curso y capacitaciones</t>
  </si>
  <si>
    <r>
      <rPr>
        <b/>
        <sz val="11"/>
        <rFont val="Calibri"/>
        <family val="2"/>
        <scheme val="minor"/>
      </rPr>
      <t>Justificación:</t>
    </r>
    <r>
      <rPr>
        <b/>
        <sz val="11"/>
        <color rgb="FFFF0000"/>
        <rFont val="Calibri"/>
        <family val="2"/>
        <scheme val="minor"/>
      </rPr>
      <t xml:space="preserve"> </t>
    </r>
    <r>
      <rPr>
        <sz val="11"/>
        <rFont val="Calibri"/>
        <family val="2"/>
        <scheme val="minor"/>
      </rPr>
      <t>Promover encuentros de mujeres afromexicanas y de la diversidad sexual para el ejercicio de los derechos político electorales y la No discriminación, en el marco del proceso electoral 2026-2027</t>
    </r>
    <r>
      <rPr>
        <b/>
        <sz val="11"/>
        <color rgb="FFFF0000"/>
        <rFont val="Calibri"/>
        <family val="2"/>
        <scheme val="minor"/>
      </rPr>
      <t>.</t>
    </r>
  </si>
  <si>
    <r>
      <t xml:space="preserve">Justificación: </t>
    </r>
    <r>
      <rPr>
        <sz val="11"/>
        <color theme="1"/>
        <rFont val="Calibri"/>
        <family val="2"/>
        <scheme val="minor"/>
      </rPr>
      <t>Elservicio de cafetería representa un apoyo logístico indispensable que contribuye a la eficacia de los talleres, asegurando que el proceso de sensibilización en materia de VPMRG se desarrolle en condiciones adecuadas y con mayor impacto en las y los asistentes.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</si>
</sst>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b/>
      <sz val="11"/>
      <color theme="0"/>
      <name val="Calibri"/>
      <family val="2"/>
      <scheme val="minor"/>
    </font>
    <font>
      <b/>
      <sz val="10"/>
      <color theme="0"/>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b/>
      <sz val="14"/>
      <color theme="1"/>
      <name val="Calibri"/>
      <family val="2"/>
      <scheme val="minor"/>
    </font>
    <font>
      <b/>
      <sz val="11"/>
      <color rgb="FFFF0000"/>
      <name val="Calibri"/>
      <family val="2"/>
      <scheme val="minor"/>
    </font>
    <font>
      <b/>
      <sz val="11"/>
      <name val="Calibri"/>
      <family val="2"/>
      <scheme val="minor"/>
    </font>
    <font>
      <sz val="11"/>
      <name val="Calibri"/>
      <family val="2"/>
      <scheme val="minor"/>
    </font>
  </fonts>
  <fills count="8">
    <fill>
      <patternFill patternType="none"/>
    </fill>
    <fill>
      <patternFill patternType="gray125"/>
    </fill>
    <fill>
      <patternFill patternType="solid">
        <fgColor rgb="FF800000"/>
        <bgColor indexed="64"/>
      </patternFill>
    </fill>
    <fill>
      <patternFill patternType="solid">
        <fgColor rgb="FFFFC78F"/>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1" tint="0.499984740745262"/>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93">
    <xf numFmtId="0" fontId="0" fillId="0" borderId="0" xfId="0"/>
    <xf numFmtId="0" fontId="0" fillId="0" borderId="0" xfId="0" applyAlignment="1">
      <alignment vertical="center"/>
    </xf>
    <xf numFmtId="43" fontId="0" fillId="0" borderId="0" xfId="1" applyFont="1" applyAlignment="1">
      <alignment vertical="center"/>
    </xf>
    <xf numFmtId="0" fontId="0" fillId="0" borderId="0" xfId="0" applyAlignment="1">
      <alignment vertical="center" wrapText="1"/>
    </xf>
    <xf numFmtId="0" fontId="0" fillId="0" borderId="1" xfId="0" applyBorder="1" applyAlignment="1">
      <alignment vertical="center"/>
    </xf>
    <xf numFmtId="0" fontId="0" fillId="0" borderId="1" xfId="0" applyBorder="1" applyAlignment="1">
      <alignment horizontal="center" vertical="center"/>
    </xf>
    <xf numFmtId="43" fontId="0" fillId="0" borderId="1" xfId="1" applyFont="1" applyBorder="1" applyAlignment="1">
      <alignment vertical="center"/>
    </xf>
    <xf numFmtId="43" fontId="0" fillId="0" borderId="1" xfId="0" applyNumberFormat="1" applyBorder="1" applyAlignment="1">
      <alignment vertical="center"/>
    </xf>
    <xf numFmtId="43" fontId="0" fillId="0" borderId="1" xfId="1" applyFont="1" applyFill="1" applyBorder="1" applyAlignment="1">
      <alignment vertical="center"/>
    </xf>
    <xf numFmtId="43" fontId="2" fillId="0" borderId="1" xfId="0" applyNumberFormat="1" applyFont="1" applyBorder="1" applyAlignment="1">
      <alignment vertical="center"/>
    </xf>
    <xf numFmtId="0" fontId="0" fillId="0" borderId="1" xfId="0" applyBorder="1" applyAlignment="1">
      <alignment horizontal="center" vertical="center" wrapText="1"/>
    </xf>
    <xf numFmtId="43" fontId="0" fillId="0" borderId="1" xfId="0" applyNumberFormat="1" applyBorder="1" applyAlignment="1">
      <alignment horizontal="center" vertical="center" wrapText="1"/>
    </xf>
    <xf numFmtId="43" fontId="1" fillId="0" borderId="1" xfId="1" applyFont="1" applyFill="1" applyBorder="1" applyAlignment="1">
      <alignment horizontal="center" vertical="center"/>
    </xf>
    <xf numFmtId="0" fontId="1" fillId="0" borderId="1" xfId="1" applyNumberFormat="1" applyFont="1" applyFill="1" applyBorder="1" applyAlignment="1">
      <alignment horizontal="center" vertical="center"/>
    </xf>
    <xf numFmtId="0" fontId="0" fillId="0" borderId="1" xfId="1" applyNumberFormat="1" applyFont="1" applyFill="1" applyBorder="1" applyAlignment="1">
      <alignment horizontal="center" vertical="center"/>
    </xf>
    <xf numFmtId="0" fontId="2" fillId="0" borderId="0" xfId="0" applyFont="1" applyAlignment="1">
      <alignment vertical="center"/>
    </xf>
    <xf numFmtId="43" fontId="2" fillId="0" borderId="4" xfId="0" applyNumberFormat="1" applyFont="1" applyBorder="1" applyAlignment="1">
      <alignment vertical="center"/>
    </xf>
    <xf numFmtId="0" fontId="0" fillId="0" borderId="0" xfId="0" applyAlignment="1">
      <alignment horizontal="center" vertical="center" wrapText="1"/>
    </xf>
    <xf numFmtId="0" fontId="0" fillId="0" borderId="5" xfId="0" applyBorder="1" applyAlignment="1">
      <alignment vertical="center"/>
    </xf>
    <xf numFmtId="0" fontId="0" fillId="0" borderId="5" xfId="0" applyBorder="1" applyAlignment="1">
      <alignment horizontal="center" vertical="center"/>
    </xf>
    <xf numFmtId="0" fontId="0" fillId="0" borderId="5" xfId="1" applyNumberFormat="1" applyFont="1" applyFill="1" applyBorder="1" applyAlignment="1">
      <alignment horizontal="center" vertical="center"/>
    </xf>
    <xf numFmtId="43" fontId="0" fillId="0" borderId="5" xfId="1" applyFont="1" applyFill="1" applyBorder="1" applyAlignment="1">
      <alignment horizontal="center" vertical="center"/>
    </xf>
    <xf numFmtId="43" fontId="0" fillId="0" borderId="5" xfId="1" applyFont="1" applyFill="1" applyBorder="1" applyAlignment="1">
      <alignment vertical="center"/>
    </xf>
    <xf numFmtId="0" fontId="0" fillId="0" borderId="6" xfId="0" applyBorder="1" applyAlignment="1">
      <alignment horizontal="center" vertical="center"/>
    </xf>
    <xf numFmtId="0" fontId="0" fillId="0" borderId="6" xfId="1" applyNumberFormat="1" applyFont="1" applyFill="1" applyBorder="1" applyAlignment="1">
      <alignment horizontal="center" vertical="center"/>
    </xf>
    <xf numFmtId="43" fontId="0" fillId="0" borderId="6" xfId="1" applyFont="1" applyFill="1" applyBorder="1" applyAlignment="1">
      <alignment vertical="center"/>
    </xf>
    <xf numFmtId="0" fontId="4" fillId="2" borderId="4" xfId="0" applyFont="1" applyFill="1" applyBorder="1" applyAlignment="1">
      <alignment horizontal="center" vertical="center" wrapText="1"/>
    </xf>
    <xf numFmtId="43" fontId="2" fillId="3" borderId="4" xfId="0" applyNumberFormat="1" applyFont="1" applyFill="1" applyBorder="1" applyAlignment="1">
      <alignment horizontal="center" vertical="center" wrapText="1"/>
    </xf>
    <xf numFmtId="43" fontId="2" fillId="3" borderId="4" xfId="0" applyNumberFormat="1" applyFont="1" applyFill="1" applyBorder="1" applyAlignment="1">
      <alignment vertical="center"/>
    </xf>
    <xf numFmtId="0" fontId="2" fillId="0" borderId="0" xfId="0" applyFont="1" applyAlignment="1">
      <alignment horizontal="right" vertical="center"/>
    </xf>
    <xf numFmtId="0" fontId="4" fillId="2" borderId="6" xfId="0" applyFont="1" applyFill="1" applyBorder="1" applyAlignment="1">
      <alignment horizontal="center" vertical="center" wrapText="1"/>
    </xf>
    <xf numFmtId="43" fontId="4" fillId="2" borderId="6" xfId="1" applyFont="1" applyFill="1" applyBorder="1" applyAlignment="1">
      <alignment horizontal="center" vertical="center" wrapText="1"/>
    </xf>
    <xf numFmtId="43" fontId="2" fillId="0" borderId="5" xfId="0" applyNumberFormat="1" applyFont="1" applyBorder="1" applyAlignment="1">
      <alignment horizontal="center" vertical="center"/>
    </xf>
    <xf numFmtId="43" fontId="2" fillId="3" borderId="1" xfId="1" applyFont="1" applyFill="1" applyBorder="1" applyAlignment="1">
      <alignment vertical="center" wrapText="1"/>
    </xf>
    <xf numFmtId="43" fontId="2" fillId="3" borderId="1" xfId="0" applyNumberFormat="1" applyFont="1" applyFill="1" applyBorder="1" applyAlignment="1">
      <alignment vertical="center" wrapText="1"/>
    </xf>
    <xf numFmtId="0" fontId="5" fillId="2" borderId="1" xfId="0" applyFont="1" applyFill="1" applyBorder="1" applyAlignment="1">
      <alignment horizontal="center" vertical="center"/>
    </xf>
    <xf numFmtId="43" fontId="5" fillId="2" borderId="1" xfId="1" applyFont="1" applyFill="1" applyBorder="1" applyAlignment="1">
      <alignment horizontal="center" vertical="center"/>
    </xf>
    <xf numFmtId="43" fontId="0" fillId="0" borderId="0" xfId="1" applyFont="1" applyBorder="1" applyAlignment="1">
      <alignment vertical="center"/>
    </xf>
    <xf numFmtId="43" fontId="2" fillId="7" borderId="0" xfId="0" applyNumberFormat="1" applyFont="1" applyFill="1" applyAlignment="1">
      <alignment vertical="center"/>
    </xf>
    <xf numFmtId="0" fontId="4" fillId="6" borderId="0" xfId="0" applyFont="1" applyFill="1" applyAlignment="1">
      <alignment horizontal="right" vertical="center"/>
    </xf>
    <xf numFmtId="0" fontId="0" fillId="0" borderId="0" xfId="0" applyAlignment="1">
      <alignment horizontal="right" vertical="center"/>
    </xf>
    <xf numFmtId="43" fontId="2" fillId="7" borderId="0" xfId="1" applyFont="1" applyFill="1" applyBorder="1" applyAlignment="1">
      <alignment vertical="center"/>
    </xf>
    <xf numFmtId="43" fontId="2" fillId="3" borderId="1" xfId="1" applyFont="1" applyFill="1" applyBorder="1" applyAlignment="1">
      <alignment horizontal="left" vertical="center" wrapText="1"/>
    </xf>
    <xf numFmtId="0" fontId="2" fillId="4" borderId="1" xfId="0" applyFont="1" applyFill="1" applyBorder="1" applyAlignment="1">
      <alignment vertical="center"/>
    </xf>
    <xf numFmtId="43" fontId="2" fillId="4" borderId="1" xfId="1" applyFont="1" applyFill="1" applyBorder="1" applyAlignment="1">
      <alignment vertical="center"/>
    </xf>
    <xf numFmtId="43" fontId="0" fillId="0" borderId="1" xfId="1" applyFont="1" applyBorder="1" applyAlignment="1">
      <alignment horizontal="center" vertical="center"/>
    </xf>
    <xf numFmtId="0" fontId="0" fillId="0" borderId="0" xfId="0" applyAlignment="1">
      <alignment horizontal="center" vertical="center"/>
    </xf>
    <xf numFmtId="43" fontId="0" fillId="0" borderId="0" xfId="0" applyNumberFormat="1" applyAlignment="1">
      <alignment vertical="center"/>
    </xf>
    <xf numFmtId="0" fontId="6" fillId="5" borderId="1" xfId="0" applyFont="1" applyFill="1" applyBorder="1" applyAlignment="1">
      <alignment vertical="center" wrapText="1"/>
    </xf>
    <xf numFmtId="43" fontId="6" fillId="5" borderId="1" xfId="1" applyFont="1" applyFill="1" applyBorder="1" applyAlignment="1">
      <alignment vertical="center"/>
    </xf>
    <xf numFmtId="0" fontId="7" fillId="0" borderId="1" xfId="0" applyFont="1" applyBorder="1" applyAlignment="1">
      <alignment vertical="center" wrapText="1"/>
    </xf>
    <xf numFmtId="43" fontId="7" fillId="0" borderId="1" xfId="1" applyFont="1" applyBorder="1" applyAlignment="1">
      <alignment vertical="center"/>
    </xf>
    <xf numFmtId="0" fontId="6" fillId="5" borderId="1" xfId="0" applyFont="1" applyFill="1" applyBorder="1" applyAlignment="1">
      <alignment horizontal="right" vertical="center" wrapText="1"/>
    </xf>
    <xf numFmtId="0" fontId="0" fillId="0" borderId="1" xfId="1" applyNumberFormat="1" applyFont="1" applyBorder="1" applyAlignment="1">
      <alignment horizontal="center" vertical="center"/>
    </xf>
    <xf numFmtId="0" fontId="0" fillId="0" borderId="6" xfId="0" applyBorder="1" applyAlignment="1">
      <alignment vertical="center"/>
    </xf>
    <xf numFmtId="3" fontId="0" fillId="0" borderId="1" xfId="0" applyNumberFormat="1" applyBorder="1" applyAlignment="1">
      <alignment horizontal="center" vertical="center"/>
    </xf>
    <xf numFmtId="43" fontId="0" fillId="0" borderId="0" xfId="0" applyNumberFormat="1" applyAlignment="1">
      <alignment vertical="center" wrapText="1"/>
    </xf>
    <xf numFmtId="43" fontId="0" fillId="0" borderId="1" xfId="0" applyNumberFormat="1" applyBorder="1" applyAlignment="1">
      <alignment horizontal="center" vertical="center"/>
    </xf>
    <xf numFmtId="43" fontId="0" fillId="0" borderId="4" xfId="1" applyFont="1" applyBorder="1" applyAlignment="1">
      <alignment horizontal="center" vertical="center"/>
    </xf>
    <xf numFmtId="43" fontId="0" fillId="0" borderId="4" xfId="1" applyFont="1" applyBorder="1"/>
    <xf numFmtId="0" fontId="0" fillId="0" borderId="5" xfId="0" applyBorder="1" applyAlignment="1">
      <alignment vertical="center" wrapText="1"/>
    </xf>
    <xf numFmtId="43" fontId="0" fillId="0" borderId="0" xfId="1" applyFont="1" applyAlignment="1">
      <alignment vertical="center" wrapText="1"/>
    </xf>
    <xf numFmtId="43" fontId="9" fillId="7" borderId="0" xfId="1" applyFont="1" applyFill="1" applyAlignment="1">
      <alignment horizontal="center" vertical="center"/>
    </xf>
    <xf numFmtId="0" fontId="8" fillId="7" borderId="0" xfId="0" applyFont="1" applyFill="1" applyAlignment="1">
      <alignment horizontal="center" vertical="center"/>
    </xf>
    <xf numFmtId="0" fontId="2" fillId="4" borderId="2" xfId="0" applyFont="1" applyFill="1" applyBorder="1" applyAlignment="1">
      <alignment horizontal="left"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0" fillId="0" borderId="1" xfId="0" applyBorder="1" applyAlignment="1">
      <alignment horizontal="left"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43" fontId="9" fillId="7" borderId="0" xfId="0" applyNumberFormat="1" applyFont="1" applyFill="1" applyAlignment="1">
      <alignment horizontal="center" vertical="center"/>
    </xf>
    <xf numFmtId="0" fontId="9" fillId="7" borderId="0" xfId="0" applyFont="1" applyFill="1" applyAlignment="1">
      <alignment horizontal="center" vertical="center"/>
    </xf>
    <xf numFmtId="0" fontId="2" fillId="7" borderId="0" xfId="0" applyFont="1" applyFill="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2" fillId="4" borderId="2"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0" fillId="0" borderId="2" xfId="0" applyBorder="1" applyAlignment="1">
      <alignment horizontal="left" vertical="center"/>
    </xf>
    <xf numFmtId="0" fontId="0" fillId="0" borderId="4" xfId="0" applyBorder="1" applyAlignment="1">
      <alignment horizontal="left" vertical="center"/>
    </xf>
    <xf numFmtId="43" fontId="9" fillId="7" borderId="0" xfId="0" applyNumberFormat="1" applyFont="1" applyFill="1" applyAlignment="1">
      <alignment horizontal="center" vertical="center" wrapText="1"/>
    </xf>
    <xf numFmtId="0" fontId="2" fillId="7" borderId="0" xfId="0" applyFont="1" applyFill="1" applyAlignment="1">
      <alignment horizontal="center"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2" fillId="3" borderId="4" xfId="0" applyFont="1" applyFill="1" applyBorder="1" applyAlignment="1">
      <alignment horizontal="left" vertical="center" wrapText="1"/>
    </xf>
    <xf numFmtId="0" fontId="2" fillId="4" borderId="1"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2" fillId="3" borderId="1" xfId="0" applyFont="1" applyFill="1" applyBorder="1" applyAlignment="1">
      <alignment horizontal="left" vertical="center" wrapText="1"/>
    </xf>
  </cellXfs>
  <cellStyles count="2">
    <cellStyle name="Millares" xfId="1" builtinId="3"/>
    <cellStyle name="Normal" xfId="0" builtinId="0"/>
  </cellStyles>
  <dxfs count="0"/>
  <tableStyles count="0" defaultTableStyle="TableStyleMedium2" defaultPivotStyle="PivotStyleLight16"/>
  <colors>
    <mruColors>
      <color rgb="FF800000"/>
      <color rgb="FFFFC7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56</xdr:row>
      <xdr:rowOff>78873</xdr:rowOff>
    </xdr:from>
    <xdr:ext cx="3124200" cy="733855"/>
    <xdr:sp macro="" textlink="">
      <xdr:nvSpPr>
        <xdr:cNvPr id="2" name="Rectángulo 1">
          <a:extLst>
            <a:ext uri="{FF2B5EF4-FFF2-40B4-BE49-F238E27FC236}">
              <a16:creationId xmlns:a16="http://schemas.microsoft.com/office/drawing/2014/main" id="{5C8C2604-0942-455D-8A93-78D7902F4EBB}"/>
            </a:ext>
          </a:extLst>
        </xdr:cNvPr>
        <xdr:cNvSpPr/>
      </xdr:nvSpPr>
      <xdr:spPr>
        <a:xfrm>
          <a:off x="114300" y="15595098"/>
          <a:ext cx="3124200" cy="733855"/>
        </a:xfrm>
        <a:prstGeom prst="rect">
          <a:avLst/>
        </a:prstGeom>
        <a:noFill/>
      </xdr:spPr>
      <xdr:txBody>
        <a:bodyPr wrap="square" lIns="91440" tIns="45720" rIns="91440" bIns="45720">
          <a:spAutoFit/>
        </a:bodyPr>
        <a:lstStyle/>
        <a:p>
          <a:pPr algn="ctr"/>
          <a:r>
            <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105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4</xdr:col>
      <xdr:colOff>457090</xdr:colOff>
      <xdr:row>56</xdr:row>
      <xdr:rowOff>78873</xdr:rowOff>
    </xdr:from>
    <xdr:ext cx="2731004" cy="940322"/>
    <xdr:sp macro="" textlink="">
      <xdr:nvSpPr>
        <xdr:cNvPr id="3" name="Rectángulo 2">
          <a:extLst>
            <a:ext uri="{FF2B5EF4-FFF2-40B4-BE49-F238E27FC236}">
              <a16:creationId xmlns:a16="http://schemas.microsoft.com/office/drawing/2014/main" id="{5F1C541D-E9D6-4FB3-AE7C-2B6416FB377D}"/>
            </a:ext>
          </a:extLst>
        </xdr:cNvPr>
        <xdr:cNvSpPr/>
      </xdr:nvSpPr>
      <xdr:spPr>
        <a:xfrm>
          <a:off x="4552840" y="15805706"/>
          <a:ext cx="2731004" cy="940322"/>
        </a:xfrm>
        <a:prstGeom prst="rect">
          <a:avLst/>
        </a:prstGeom>
        <a:noFill/>
      </xdr:spPr>
      <xdr:txBody>
        <a:bodyPr wrap="none" lIns="91440" tIns="45720" rIns="91440" bIns="45720">
          <a:spAutoFit/>
        </a:bodyPr>
        <a:lstStyle/>
        <a:p>
          <a:pPr algn="ctr"/>
          <a:r>
            <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105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11</xdr:col>
      <xdr:colOff>457091</xdr:colOff>
      <xdr:row>56</xdr:row>
      <xdr:rowOff>69348</xdr:rowOff>
    </xdr:from>
    <xdr:ext cx="2731004" cy="733855"/>
    <xdr:sp macro="" textlink="">
      <xdr:nvSpPr>
        <xdr:cNvPr id="4" name="Rectángulo 3">
          <a:extLst>
            <a:ext uri="{FF2B5EF4-FFF2-40B4-BE49-F238E27FC236}">
              <a16:creationId xmlns:a16="http://schemas.microsoft.com/office/drawing/2014/main" id="{CEFA0531-B053-4A87-B113-00815A61020B}"/>
            </a:ext>
          </a:extLst>
        </xdr:cNvPr>
        <xdr:cNvSpPr/>
      </xdr:nvSpPr>
      <xdr:spPr>
        <a:xfrm>
          <a:off x="9886841" y="15585573"/>
          <a:ext cx="2731004" cy="733855"/>
        </a:xfrm>
        <a:prstGeom prst="rect">
          <a:avLst/>
        </a:prstGeom>
        <a:noFill/>
      </xdr:spPr>
      <xdr:txBody>
        <a:bodyPr wrap="none" lIns="91440" tIns="45720" rIns="91440" bIns="45720">
          <a:spAutoFit/>
        </a:bodyPr>
        <a:lstStyle/>
        <a:p>
          <a:pPr algn="ctr"/>
          <a:r>
            <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105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0</xdr:rowOff>
    </xdr:from>
    <xdr:to>
      <xdr:col>14</xdr:col>
      <xdr:colOff>785812</xdr:colOff>
      <xdr:row>2</xdr:row>
      <xdr:rowOff>81576</xdr:rowOff>
    </xdr:to>
    <xdr:pic>
      <xdr:nvPicPr>
        <xdr:cNvPr id="7" name="Imagen 6">
          <a:extLst>
            <a:ext uri="{FF2B5EF4-FFF2-40B4-BE49-F238E27FC236}">
              <a16:creationId xmlns:a16="http://schemas.microsoft.com/office/drawing/2014/main" id="{B6F8A4C5-AD37-4394-82D9-F6BC4AE7E23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4686" r="15061" b="82688"/>
        <a:stretch/>
      </xdr:blipFill>
      <xdr:spPr>
        <a:xfrm>
          <a:off x="0" y="0"/>
          <a:ext cx="12596812" cy="20103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31</xdr:row>
      <xdr:rowOff>78873</xdr:rowOff>
    </xdr:from>
    <xdr:ext cx="2457449" cy="667427"/>
    <xdr:sp macro="" textlink="">
      <xdr:nvSpPr>
        <xdr:cNvPr id="2" name="Rectángulo 1">
          <a:extLst>
            <a:ext uri="{FF2B5EF4-FFF2-40B4-BE49-F238E27FC236}">
              <a16:creationId xmlns:a16="http://schemas.microsoft.com/office/drawing/2014/main" id="{F5FF7DD7-419B-42D0-96EB-63BA832BBC26}"/>
            </a:ext>
          </a:extLst>
        </xdr:cNvPr>
        <xdr:cNvSpPr/>
      </xdr:nvSpPr>
      <xdr:spPr>
        <a:xfrm>
          <a:off x="0" y="774649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398442</xdr:colOff>
      <xdr:row>31</xdr:row>
      <xdr:rowOff>78873</xdr:rowOff>
    </xdr:from>
    <xdr:ext cx="2366930" cy="873894"/>
    <xdr:sp macro="" textlink="">
      <xdr:nvSpPr>
        <xdr:cNvPr id="3" name="Rectángulo 2">
          <a:extLst>
            <a:ext uri="{FF2B5EF4-FFF2-40B4-BE49-F238E27FC236}">
              <a16:creationId xmlns:a16="http://schemas.microsoft.com/office/drawing/2014/main" id="{50767E9D-398D-4E91-97C2-7C12D6EFE690}"/>
            </a:ext>
          </a:extLst>
        </xdr:cNvPr>
        <xdr:cNvSpPr/>
      </xdr:nvSpPr>
      <xdr:spPr>
        <a:xfrm>
          <a:off x="3217842" y="1122312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7</xdr:col>
      <xdr:colOff>353379</xdr:colOff>
      <xdr:row>31</xdr:row>
      <xdr:rowOff>78873</xdr:rowOff>
    </xdr:from>
    <xdr:ext cx="2366930" cy="667427"/>
    <xdr:sp macro="" textlink="">
      <xdr:nvSpPr>
        <xdr:cNvPr id="4" name="Rectángulo 3">
          <a:extLst>
            <a:ext uri="{FF2B5EF4-FFF2-40B4-BE49-F238E27FC236}">
              <a16:creationId xmlns:a16="http://schemas.microsoft.com/office/drawing/2014/main" id="{A5911823-AD6D-4663-B968-013F5DB58AFC}"/>
            </a:ext>
          </a:extLst>
        </xdr:cNvPr>
        <xdr:cNvSpPr/>
      </xdr:nvSpPr>
      <xdr:spPr>
        <a:xfrm>
          <a:off x="5344479" y="77464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34637</xdr:colOff>
      <xdr:row>0</xdr:row>
      <xdr:rowOff>0</xdr:rowOff>
    </xdr:from>
    <xdr:to>
      <xdr:col>10</xdr:col>
      <xdr:colOff>170585</xdr:colOff>
      <xdr:row>3</xdr:row>
      <xdr:rowOff>3584</xdr:rowOff>
    </xdr:to>
    <xdr:pic>
      <xdr:nvPicPr>
        <xdr:cNvPr id="5" name="Imagen 4">
          <a:extLst>
            <a:ext uri="{FF2B5EF4-FFF2-40B4-BE49-F238E27FC236}">
              <a16:creationId xmlns:a16="http://schemas.microsoft.com/office/drawing/2014/main" id="{05138562-6DC1-4F4C-A7E4-E84C38855C7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34637" y="0"/>
          <a:ext cx="8693728" cy="1995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68</xdr:row>
      <xdr:rowOff>107448</xdr:rowOff>
    </xdr:from>
    <xdr:ext cx="2457449" cy="667427"/>
    <xdr:sp macro="" textlink="">
      <xdr:nvSpPr>
        <xdr:cNvPr id="2" name="Rectángulo 1">
          <a:extLst>
            <a:ext uri="{FF2B5EF4-FFF2-40B4-BE49-F238E27FC236}">
              <a16:creationId xmlns:a16="http://schemas.microsoft.com/office/drawing/2014/main" id="{E1206297-3CFB-4057-9447-B094623EFCE6}"/>
            </a:ext>
          </a:extLst>
        </xdr:cNvPr>
        <xdr:cNvSpPr/>
      </xdr:nvSpPr>
      <xdr:spPr>
        <a:xfrm>
          <a:off x="0" y="2355799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1655689</xdr:colOff>
      <xdr:row>68</xdr:row>
      <xdr:rowOff>107448</xdr:rowOff>
    </xdr:from>
    <xdr:ext cx="2657908" cy="873894"/>
    <xdr:sp macro="" textlink="">
      <xdr:nvSpPr>
        <xdr:cNvPr id="3" name="Rectángulo 2">
          <a:extLst>
            <a:ext uri="{FF2B5EF4-FFF2-40B4-BE49-F238E27FC236}">
              <a16:creationId xmlns:a16="http://schemas.microsoft.com/office/drawing/2014/main" id="{1D596CA4-1A00-48B2-81E3-4D7983EB84E7}"/>
            </a:ext>
          </a:extLst>
        </xdr:cNvPr>
        <xdr:cNvSpPr/>
      </xdr:nvSpPr>
      <xdr:spPr>
        <a:xfrm>
          <a:off x="2817739" y="23557998"/>
          <a:ext cx="2657908"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Mtra. Luisa Rebeca Garza López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E.D. de la Secretaría Ejecutiva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68</xdr:row>
      <xdr:rowOff>113798</xdr:rowOff>
    </xdr:from>
    <xdr:ext cx="2366930" cy="667427"/>
    <xdr:sp macro="" textlink="">
      <xdr:nvSpPr>
        <xdr:cNvPr id="4" name="Rectángulo 3">
          <a:extLst>
            <a:ext uri="{FF2B5EF4-FFF2-40B4-BE49-F238E27FC236}">
              <a16:creationId xmlns:a16="http://schemas.microsoft.com/office/drawing/2014/main" id="{5B3B6887-35A9-43EA-8954-43E71177D549}"/>
            </a:ext>
          </a:extLst>
        </xdr:cNvPr>
        <xdr:cNvSpPr/>
      </xdr:nvSpPr>
      <xdr:spPr>
        <a:xfrm>
          <a:off x="5433379" y="2356434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79211076-FEE5-4441-BC0C-19BD920D08B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26</xdr:row>
      <xdr:rowOff>107448</xdr:rowOff>
    </xdr:from>
    <xdr:ext cx="2457449" cy="667427"/>
    <xdr:sp macro="" textlink="">
      <xdr:nvSpPr>
        <xdr:cNvPr id="2" name="Rectángulo 1">
          <a:extLst>
            <a:ext uri="{FF2B5EF4-FFF2-40B4-BE49-F238E27FC236}">
              <a16:creationId xmlns:a16="http://schemas.microsoft.com/office/drawing/2014/main" id="{DF71DE53-803E-4F32-9576-42A62B1DED41}"/>
            </a:ext>
          </a:extLst>
        </xdr:cNvPr>
        <xdr:cNvSpPr/>
      </xdr:nvSpPr>
      <xdr:spPr>
        <a:xfrm>
          <a:off x="0" y="121375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1801178</xdr:colOff>
      <xdr:row>26</xdr:row>
      <xdr:rowOff>107448</xdr:rowOff>
    </xdr:from>
    <xdr:ext cx="2366930" cy="873894"/>
    <xdr:sp macro="" textlink="">
      <xdr:nvSpPr>
        <xdr:cNvPr id="3" name="Rectángulo 2">
          <a:extLst>
            <a:ext uri="{FF2B5EF4-FFF2-40B4-BE49-F238E27FC236}">
              <a16:creationId xmlns:a16="http://schemas.microsoft.com/office/drawing/2014/main" id="{D92339AD-1503-4EC2-8847-58F1C18A6E2D}"/>
            </a:ext>
          </a:extLst>
        </xdr:cNvPr>
        <xdr:cNvSpPr/>
      </xdr:nvSpPr>
      <xdr:spPr>
        <a:xfrm>
          <a:off x="2963228" y="897522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26</xdr:row>
      <xdr:rowOff>113798</xdr:rowOff>
    </xdr:from>
    <xdr:ext cx="2366930" cy="667427"/>
    <xdr:sp macro="" textlink="">
      <xdr:nvSpPr>
        <xdr:cNvPr id="4" name="Rectángulo 3">
          <a:extLst>
            <a:ext uri="{FF2B5EF4-FFF2-40B4-BE49-F238E27FC236}">
              <a16:creationId xmlns:a16="http://schemas.microsoft.com/office/drawing/2014/main" id="{0BD544A9-61CC-4E9C-BECC-FE29499D305A}"/>
            </a:ext>
          </a:extLst>
        </xdr:cNvPr>
        <xdr:cNvSpPr/>
      </xdr:nvSpPr>
      <xdr:spPr>
        <a:xfrm>
          <a:off x="5433379" y="121438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34368F49-DFB8-4894-8244-4B33D50B020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46</xdr:row>
      <xdr:rowOff>107448</xdr:rowOff>
    </xdr:from>
    <xdr:ext cx="2457449" cy="667427"/>
    <xdr:sp macro="" textlink="">
      <xdr:nvSpPr>
        <xdr:cNvPr id="2" name="Rectángulo 1">
          <a:extLst>
            <a:ext uri="{FF2B5EF4-FFF2-40B4-BE49-F238E27FC236}">
              <a16:creationId xmlns:a16="http://schemas.microsoft.com/office/drawing/2014/main" id="{93D605EE-08AC-4036-A5CC-201A79837EF5}"/>
            </a:ext>
          </a:extLst>
        </xdr:cNvPr>
        <xdr:cNvSpPr/>
      </xdr:nvSpPr>
      <xdr:spPr>
        <a:xfrm>
          <a:off x="0" y="1443304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1436614</xdr:colOff>
      <xdr:row>46</xdr:row>
      <xdr:rowOff>107448</xdr:rowOff>
    </xdr:from>
    <xdr:ext cx="2657908" cy="873894"/>
    <xdr:sp macro="" textlink="">
      <xdr:nvSpPr>
        <xdr:cNvPr id="3" name="Rectángulo 2">
          <a:extLst>
            <a:ext uri="{FF2B5EF4-FFF2-40B4-BE49-F238E27FC236}">
              <a16:creationId xmlns:a16="http://schemas.microsoft.com/office/drawing/2014/main" id="{13EF6E7E-C884-4FEB-9173-873F4F85FEB9}"/>
            </a:ext>
          </a:extLst>
        </xdr:cNvPr>
        <xdr:cNvSpPr/>
      </xdr:nvSpPr>
      <xdr:spPr>
        <a:xfrm>
          <a:off x="2598664" y="14433048"/>
          <a:ext cx="2657908"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Mtra. Luisa Rebeca Garza López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E.D. de la Secretaría Ejecutiva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46</xdr:row>
      <xdr:rowOff>113798</xdr:rowOff>
    </xdr:from>
    <xdr:ext cx="2366930" cy="667427"/>
    <xdr:sp macro="" textlink="">
      <xdr:nvSpPr>
        <xdr:cNvPr id="4" name="Rectángulo 3">
          <a:extLst>
            <a:ext uri="{FF2B5EF4-FFF2-40B4-BE49-F238E27FC236}">
              <a16:creationId xmlns:a16="http://schemas.microsoft.com/office/drawing/2014/main" id="{08A3EB06-D8FC-41DE-8AC8-46AB3877E859}"/>
            </a:ext>
          </a:extLst>
        </xdr:cNvPr>
        <xdr:cNvSpPr/>
      </xdr:nvSpPr>
      <xdr:spPr>
        <a:xfrm>
          <a:off x="5433379" y="144393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F6A76E9F-C654-4475-B68E-42CF40F1A94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29</xdr:row>
      <xdr:rowOff>107448</xdr:rowOff>
    </xdr:from>
    <xdr:ext cx="2457449" cy="667427"/>
    <xdr:sp macro="" textlink="">
      <xdr:nvSpPr>
        <xdr:cNvPr id="2" name="Rectángulo 1">
          <a:extLst>
            <a:ext uri="{FF2B5EF4-FFF2-40B4-BE49-F238E27FC236}">
              <a16:creationId xmlns:a16="http://schemas.microsoft.com/office/drawing/2014/main" id="{18B427AF-3239-4CD0-9F18-A633B26D0AE7}"/>
            </a:ext>
          </a:extLst>
        </xdr:cNvPr>
        <xdr:cNvSpPr/>
      </xdr:nvSpPr>
      <xdr:spPr>
        <a:xfrm>
          <a:off x="0" y="121375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1582103</xdr:colOff>
      <xdr:row>29</xdr:row>
      <xdr:rowOff>107448</xdr:rowOff>
    </xdr:from>
    <xdr:ext cx="2366930" cy="873894"/>
    <xdr:sp macro="" textlink="">
      <xdr:nvSpPr>
        <xdr:cNvPr id="3" name="Rectángulo 2">
          <a:extLst>
            <a:ext uri="{FF2B5EF4-FFF2-40B4-BE49-F238E27FC236}">
              <a16:creationId xmlns:a16="http://schemas.microsoft.com/office/drawing/2014/main" id="{FED5AA3E-EB94-4111-839D-D365EAA671D2}"/>
            </a:ext>
          </a:extLst>
        </xdr:cNvPr>
        <xdr:cNvSpPr/>
      </xdr:nvSpPr>
      <xdr:spPr>
        <a:xfrm>
          <a:off x="2744153" y="9689598"/>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29</xdr:row>
      <xdr:rowOff>113798</xdr:rowOff>
    </xdr:from>
    <xdr:ext cx="2366930" cy="667427"/>
    <xdr:sp macro="" textlink="">
      <xdr:nvSpPr>
        <xdr:cNvPr id="4" name="Rectángulo 3">
          <a:extLst>
            <a:ext uri="{FF2B5EF4-FFF2-40B4-BE49-F238E27FC236}">
              <a16:creationId xmlns:a16="http://schemas.microsoft.com/office/drawing/2014/main" id="{8AB8F2FE-2505-4727-BE5C-61ACC9643501}"/>
            </a:ext>
          </a:extLst>
        </xdr:cNvPr>
        <xdr:cNvSpPr/>
      </xdr:nvSpPr>
      <xdr:spPr>
        <a:xfrm>
          <a:off x="5433379" y="121438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3F6DEE6A-D982-4B1E-95C9-A2AAC6C91F4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29</xdr:row>
      <xdr:rowOff>107448</xdr:rowOff>
    </xdr:from>
    <xdr:ext cx="2457449" cy="667427"/>
    <xdr:sp macro="" textlink="">
      <xdr:nvSpPr>
        <xdr:cNvPr id="2" name="Rectángulo 1">
          <a:extLst>
            <a:ext uri="{FF2B5EF4-FFF2-40B4-BE49-F238E27FC236}">
              <a16:creationId xmlns:a16="http://schemas.microsoft.com/office/drawing/2014/main" id="{4761BBB5-101A-45E2-94FF-0748240B18C6}"/>
            </a:ext>
          </a:extLst>
        </xdr:cNvPr>
        <xdr:cNvSpPr/>
      </xdr:nvSpPr>
      <xdr:spPr>
        <a:xfrm>
          <a:off x="0" y="121375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1686878</xdr:colOff>
      <xdr:row>29</xdr:row>
      <xdr:rowOff>107448</xdr:rowOff>
    </xdr:from>
    <xdr:ext cx="2366930" cy="873894"/>
    <xdr:sp macro="" textlink="">
      <xdr:nvSpPr>
        <xdr:cNvPr id="3" name="Rectángulo 2">
          <a:extLst>
            <a:ext uri="{FF2B5EF4-FFF2-40B4-BE49-F238E27FC236}">
              <a16:creationId xmlns:a16="http://schemas.microsoft.com/office/drawing/2014/main" id="{9E58773A-3CF8-4F67-8399-4CA8369361D7}"/>
            </a:ext>
          </a:extLst>
        </xdr:cNvPr>
        <xdr:cNvSpPr/>
      </xdr:nvSpPr>
      <xdr:spPr>
        <a:xfrm>
          <a:off x="2848928" y="9861048"/>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29</xdr:row>
      <xdr:rowOff>113798</xdr:rowOff>
    </xdr:from>
    <xdr:ext cx="2366930" cy="667427"/>
    <xdr:sp macro="" textlink="">
      <xdr:nvSpPr>
        <xdr:cNvPr id="4" name="Rectángulo 3">
          <a:extLst>
            <a:ext uri="{FF2B5EF4-FFF2-40B4-BE49-F238E27FC236}">
              <a16:creationId xmlns:a16="http://schemas.microsoft.com/office/drawing/2014/main" id="{C7C7BA93-FE03-4DF4-A8F5-D9FD0A50DBE5}"/>
            </a:ext>
          </a:extLst>
        </xdr:cNvPr>
        <xdr:cNvSpPr/>
      </xdr:nvSpPr>
      <xdr:spPr>
        <a:xfrm>
          <a:off x="5433379" y="121438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41C03BC2-F795-456F-B47A-D90D7A25C49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158750</xdr:colOff>
      <xdr:row>35</xdr:row>
      <xdr:rowOff>151151</xdr:rowOff>
    </xdr:from>
    <xdr:ext cx="2457449" cy="667427"/>
    <xdr:sp macro="" textlink="">
      <xdr:nvSpPr>
        <xdr:cNvPr id="2" name="Rectángulo 1">
          <a:extLst>
            <a:ext uri="{FF2B5EF4-FFF2-40B4-BE49-F238E27FC236}">
              <a16:creationId xmlns:a16="http://schemas.microsoft.com/office/drawing/2014/main" id="{8AE322E8-7EA9-48B0-A547-703CA530D5C1}"/>
            </a:ext>
          </a:extLst>
        </xdr:cNvPr>
        <xdr:cNvSpPr/>
      </xdr:nvSpPr>
      <xdr:spPr>
        <a:xfrm>
          <a:off x="158750" y="10882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35</xdr:row>
      <xdr:rowOff>151151</xdr:rowOff>
    </xdr:from>
    <xdr:ext cx="2366930" cy="873894"/>
    <xdr:sp macro="" textlink="">
      <xdr:nvSpPr>
        <xdr:cNvPr id="3" name="Rectángulo 2">
          <a:extLst>
            <a:ext uri="{FF2B5EF4-FFF2-40B4-BE49-F238E27FC236}">
              <a16:creationId xmlns:a16="http://schemas.microsoft.com/office/drawing/2014/main" id="{B7921E0E-1701-4F7E-B5FB-87C11C756292}"/>
            </a:ext>
          </a:extLst>
        </xdr:cNvPr>
        <xdr:cNvSpPr/>
      </xdr:nvSpPr>
      <xdr:spPr>
        <a:xfrm>
          <a:off x="3279420" y="10076201"/>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35</xdr:row>
      <xdr:rowOff>151151</xdr:rowOff>
    </xdr:from>
    <xdr:ext cx="2366930" cy="667427"/>
    <xdr:sp macro="" textlink="">
      <xdr:nvSpPr>
        <xdr:cNvPr id="4" name="Rectángulo 3">
          <a:extLst>
            <a:ext uri="{FF2B5EF4-FFF2-40B4-BE49-F238E27FC236}">
              <a16:creationId xmlns:a16="http://schemas.microsoft.com/office/drawing/2014/main" id="{F05A15BF-A505-4CC6-B9F6-FED7517BA6C4}"/>
            </a:ext>
          </a:extLst>
        </xdr:cNvPr>
        <xdr:cNvSpPr/>
      </xdr:nvSpPr>
      <xdr:spPr>
        <a:xfrm>
          <a:off x="5652454" y="10882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221F2543-C759-4356-8E86-2FE5CFF5022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158750</xdr:colOff>
      <xdr:row>28</xdr:row>
      <xdr:rowOff>0</xdr:rowOff>
    </xdr:from>
    <xdr:ext cx="2457449" cy="667427"/>
    <xdr:sp macro="" textlink="">
      <xdr:nvSpPr>
        <xdr:cNvPr id="2" name="Rectángulo 1">
          <a:extLst>
            <a:ext uri="{FF2B5EF4-FFF2-40B4-BE49-F238E27FC236}">
              <a16:creationId xmlns:a16="http://schemas.microsoft.com/office/drawing/2014/main" id="{52255C51-E043-4099-9E28-6B8F99324CF1}"/>
            </a:ext>
          </a:extLst>
        </xdr:cNvPr>
        <xdr:cNvSpPr/>
      </xdr:nvSpPr>
      <xdr:spPr>
        <a:xfrm>
          <a:off x="44450" y="11009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28</xdr:row>
      <xdr:rowOff>0</xdr:rowOff>
    </xdr:from>
    <xdr:ext cx="2366930" cy="873894"/>
    <xdr:sp macro="" textlink="">
      <xdr:nvSpPr>
        <xdr:cNvPr id="3" name="Rectángulo 2">
          <a:extLst>
            <a:ext uri="{FF2B5EF4-FFF2-40B4-BE49-F238E27FC236}">
              <a16:creationId xmlns:a16="http://schemas.microsoft.com/office/drawing/2014/main" id="{AA8F7988-5D0F-44CD-89FA-A59654761423}"/>
            </a:ext>
          </a:extLst>
        </xdr:cNvPr>
        <xdr:cNvSpPr/>
      </xdr:nvSpPr>
      <xdr:spPr>
        <a:xfrm>
          <a:off x="3279420" y="12638426"/>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28</xdr:row>
      <xdr:rowOff>0</xdr:rowOff>
    </xdr:from>
    <xdr:ext cx="2366930" cy="667427"/>
    <xdr:sp macro="" textlink="">
      <xdr:nvSpPr>
        <xdr:cNvPr id="4" name="Rectángulo 3">
          <a:extLst>
            <a:ext uri="{FF2B5EF4-FFF2-40B4-BE49-F238E27FC236}">
              <a16:creationId xmlns:a16="http://schemas.microsoft.com/office/drawing/2014/main" id="{FDEA928A-6E95-4932-ACB7-32C905D68171}"/>
            </a:ext>
          </a:extLst>
        </xdr:cNvPr>
        <xdr:cNvSpPr/>
      </xdr:nvSpPr>
      <xdr:spPr>
        <a:xfrm>
          <a:off x="5900104" y="11009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51734150-FD9A-4272-9760-529C68C322B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158750</xdr:colOff>
      <xdr:row>53</xdr:row>
      <xdr:rowOff>151151</xdr:rowOff>
    </xdr:from>
    <xdr:ext cx="2457449" cy="667427"/>
    <xdr:sp macro="" textlink="">
      <xdr:nvSpPr>
        <xdr:cNvPr id="2" name="Rectángulo 1">
          <a:extLst>
            <a:ext uri="{FF2B5EF4-FFF2-40B4-BE49-F238E27FC236}">
              <a16:creationId xmlns:a16="http://schemas.microsoft.com/office/drawing/2014/main" id="{86AFD71F-0AC6-4EF8-B428-66AE1D74595E}"/>
            </a:ext>
          </a:extLst>
        </xdr:cNvPr>
        <xdr:cNvSpPr/>
      </xdr:nvSpPr>
      <xdr:spPr>
        <a:xfrm>
          <a:off x="44450" y="11009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53</xdr:row>
      <xdr:rowOff>151151</xdr:rowOff>
    </xdr:from>
    <xdr:ext cx="2366930" cy="873894"/>
    <xdr:sp macro="" textlink="">
      <xdr:nvSpPr>
        <xdr:cNvPr id="3" name="Rectángulo 2">
          <a:extLst>
            <a:ext uri="{FF2B5EF4-FFF2-40B4-BE49-F238E27FC236}">
              <a16:creationId xmlns:a16="http://schemas.microsoft.com/office/drawing/2014/main" id="{8C9B215D-B95B-4EFA-832C-11442E04FFE8}"/>
            </a:ext>
          </a:extLst>
        </xdr:cNvPr>
        <xdr:cNvSpPr/>
      </xdr:nvSpPr>
      <xdr:spPr>
        <a:xfrm>
          <a:off x="3279420" y="15400676"/>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53</xdr:row>
      <xdr:rowOff>151151</xdr:rowOff>
    </xdr:from>
    <xdr:ext cx="2366930" cy="667427"/>
    <xdr:sp macro="" textlink="">
      <xdr:nvSpPr>
        <xdr:cNvPr id="4" name="Rectángulo 3">
          <a:extLst>
            <a:ext uri="{FF2B5EF4-FFF2-40B4-BE49-F238E27FC236}">
              <a16:creationId xmlns:a16="http://schemas.microsoft.com/office/drawing/2014/main" id="{3610920B-9D81-4E92-A870-30AF2B41CB5F}"/>
            </a:ext>
          </a:extLst>
        </xdr:cNvPr>
        <xdr:cNvSpPr/>
      </xdr:nvSpPr>
      <xdr:spPr>
        <a:xfrm>
          <a:off x="5900104" y="11009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A63E2448-82CA-465E-BFA7-136C6A1FBC3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158750</xdr:colOff>
      <xdr:row>36</xdr:row>
      <xdr:rowOff>151151</xdr:rowOff>
    </xdr:from>
    <xdr:ext cx="2457449" cy="667427"/>
    <xdr:sp macro="" textlink="">
      <xdr:nvSpPr>
        <xdr:cNvPr id="2" name="Rectángulo 1">
          <a:extLst>
            <a:ext uri="{FF2B5EF4-FFF2-40B4-BE49-F238E27FC236}">
              <a16:creationId xmlns:a16="http://schemas.microsoft.com/office/drawing/2014/main" id="{1524B419-A543-4BC0-AB7E-8EC68820A167}"/>
            </a:ext>
          </a:extLst>
        </xdr:cNvPr>
        <xdr:cNvSpPr/>
      </xdr:nvSpPr>
      <xdr:spPr>
        <a:xfrm>
          <a:off x="44450" y="11009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36</xdr:row>
      <xdr:rowOff>151151</xdr:rowOff>
    </xdr:from>
    <xdr:ext cx="2366930" cy="873894"/>
    <xdr:sp macro="" textlink="">
      <xdr:nvSpPr>
        <xdr:cNvPr id="3" name="Rectángulo 2">
          <a:extLst>
            <a:ext uri="{FF2B5EF4-FFF2-40B4-BE49-F238E27FC236}">
              <a16:creationId xmlns:a16="http://schemas.microsoft.com/office/drawing/2014/main" id="{437223BF-4079-4212-ABD7-F680635D5992}"/>
            </a:ext>
          </a:extLst>
        </xdr:cNvPr>
        <xdr:cNvSpPr/>
      </xdr:nvSpPr>
      <xdr:spPr>
        <a:xfrm>
          <a:off x="3279420" y="10180976"/>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36</xdr:row>
      <xdr:rowOff>151151</xdr:rowOff>
    </xdr:from>
    <xdr:ext cx="2366930" cy="667427"/>
    <xdr:sp macro="" textlink="">
      <xdr:nvSpPr>
        <xdr:cNvPr id="4" name="Rectángulo 3">
          <a:extLst>
            <a:ext uri="{FF2B5EF4-FFF2-40B4-BE49-F238E27FC236}">
              <a16:creationId xmlns:a16="http://schemas.microsoft.com/office/drawing/2014/main" id="{2D525018-08F8-403F-8D8C-57874C747809}"/>
            </a:ext>
          </a:extLst>
        </xdr:cNvPr>
        <xdr:cNvSpPr/>
      </xdr:nvSpPr>
      <xdr:spPr>
        <a:xfrm>
          <a:off x="5900104" y="11009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1C03ACC0-8FA2-467F-AC1F-E6734822C68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1</xdr:col>
      <xdr:colOff>120650</xdr:colOff>
      <xdr:row>51</xdr:row>
      <xdr:rowOff>17801</xdr:rowOff>
    </xdr:from>
    <xdr:ext cx="2457449" cy="667427"/>
    <xdr:sp macro="" textlink="">
      <xdr:nvSpPr>
        <xdr:cNvPr id="2" name="Rectángulo 1">
          <a:extLst>
            <a:ext uri="{FF2B5EF4-FFF2-40B4-BE49-F238E27FC236}">
              <a16:creationId xmlns:a16="http://schemas.microsoft.com/office/drawing/2014/main" id="{D4340548-662E-4FD3-BB91-91C3F3470823}"/>
            </a:ext>
          </a:extLst>
        </xdr:cNvPr>
        <xdr:cNvSpPr/>
      </xdr:nvSpPr>
      <xdr:spPr>
        <a:xfrm>
          <a:off x="168275" y="13781426"/>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593370</xdr:colOff>
      <xdr:row>51</xdr:row>
      <xdr:rowOff>8276</xdr:rowOff>
    </xdr:from>
    <xdr:ext cx="2366930" cy="873894"/>
    <xdr:sp macro="" textlink="">
      <xdr:nvSpPr>
        <xdr:cNvPr id="3" name="Rectángulo 2">
          <a:extLst>
            <a:ext uri="{FF2B5EF4-FFF2-40B4-BE49-F238E27FC236}">
              <a16:creationId xmlns:a16="http://schemas.microsoft.com/office/drawing/2014/main" id="{6B9B9390-8DFB-475B-B5EF-F042E4F8E370}"/>
            </a:ext>
          </a:extLst>
        </xdr:cNvPr>
        <xdr:cNvSpPr/>
      </xdr:nvSpPr>
      <xdr:spPr>
        <a:xfrm>
          <a:off x="3317520" y="18410576"/>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718504</xdr:colOff>
      <xdr:row>51</xdr:row>
      <xdr:rowOff>17801</xdr:rowOff>
    </xdr:from>
    <xdr:ext cx="2366930" cy="667427"/>
    <xdr:sp macro="" textlink="">
      <xdr:nvSpPr>
        <xdr:cNvPr id="4" name="Rectángulo 3">
          <a:extLst>
            <a:ext uri="{FF2B5EF4-FFF2-40B4-BE49-F238E27FC236}">
              <a16:creationId xmlns:a16="http://schemas.microsoft.com/office/drawing/2014/main" id="{2B37D22E-55E7-4ADE-B347-989913528CA5}"/>
            </a:ext>
          </a:extLst>
        </xdr:cNvPr>
        <xdr:cNvSpPr/>
      </xdr:nvSpPr>
      <xdr:spPr>
        <a:xfrm>
          <a:off x="6014404" y="13781426"/>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5436B8EF-4C7C-41E9-AA75-71873429907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0</xdr:colOff>
      <xdr:row>83</xdr:row>
      <xdr:rowOff>107448</xdr:rowOff>
    </xdr:from>
    <xdr:ext cx="2457449" cy="667427"/>
    <xdr:sp macro="" textlink="">
      <xdr:nvSpPr>
        <xdr:cNvPr id="3" name="Rectángulo 2">
          <a:extLst>
            <a:ext uri="{FF2B5EF4-FFF2-40B4-BE49-F238E27FC236}">
              <a16:creationId xmlns:a16="http://schemas.microsoft.com/office/drawing/2014/main" id="{7455A33A-376A-49CB-816C-90E12876AF14}"/>
            </a:ext>
          </a:extLst>
        </xdr:cNvPr>
        <xdr:cNvSpPr/>
      </xdr:nvSpPr>
      <xdr:spPr>
        <a:xfrm>
          <a:off x="0" y="1148029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1048703</xdr:colOff>
      <xdr:row>83</xdr:row>
      <xdr:rowOff>107448</xdr:rowOff>
    </xdr:from>
    <xdr:ext cx="2366930" cy="873894"/>
    <xdr:sp macro="" textlink="">
      <xdr:nvSpPr>
        <xdr:cNvPr id="4" name="Rectángulo 3">
          <a:extLst>
            <a:ext uri="{FF2B5EF4-FFF2-40B4-BE49-F238E27FC236}">
              <a16:creationId xmlns:a16="http://schemas.microsoft.com/office/drawing/2014/main" id="{97EFAC51-BD41-4566-960F-544B50E4D55F}"/>
            </a:ext>
          </a:extLst>
        </xdr:cNvPr>
        <xdr:cNvSpPr/>
      </xdr:nvSpPr>
      <xdr:spPr>
        <a:xfrm>
          <a:off x="3191828" y="2396757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8</xdr:col>
      <xdr:colOff>677229</xdr:colOff>
      <xdr:row>83</xdr:row>
      <xdr:rowOff>107448</xdr:rowOff>
    </xdr:from>
    <xdr:ext cx="2366930" cy="667427"/>
    <xdr:sp macro="" textlink="">
      <xdr:nvSpPr>
        <xdr:cNvPr id="5" name="Rectángulo 4">
          <a:extLst>
            <a:ext uri="{FF2B5EF4-FFF2-40B4-BE49-F238E27FC236}">
              <a16:creationId xmlns:a16="http://schemas.microsoft.com/office/drawing/2014/main" id="{98B6DE61-2D8B-4EE5-B41D-6692BC7356C5}"/>
            </a:ext>
          </a:extLst>
        </xdr:cNvPr>
        <xdr:cNvSpPr/>
      </xdr:nvSpPr>
      <xdr:spPr>
        <a:xfrm>
          <a:off x="6268404" y="114802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27214</xdr:colOff>
      <xdr:row>0</xdr:row>
      <xdr:rowOff>0</xdr:rowOff>
    </xdr:from>
    <xdr:to>
      <xdr:col>10</xdr:col>
      <xdr:colOff>866775</xdr:colOff>
      <xdr:row>2</xdr:row>
      <xdr:rowOff>137514</xdr:rowOff>
    </xdr:to>
    <xdr:pic>
      <xdr:nvPicPr>
        <xdr:cNvPr id="6" name="Imagen 5">
          <a:extLst>
            <a:ext uri="{FF2B5EF4-FFF2-40B4-BE49-F238E27FC236}">
              <a16:creationId xmlns:a16="http://schemas.microsoft.com/office/drawing/2014/main" id="{D0FCDF8D-5DEF-4E4C-8890-D25B7D6660B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27214" y="0"/>
          <a:ext cx="8478611" cy="193773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E8CE1-E1D2-4E23-878C-55082B993A7C}">
  <sheetPr>
    <pageSetUpPr fitToPage="1"/>
  </sheetPr>
  <dimension ref="B1:R64"/>
  <sheetViews>
    <sheetView showGridLines="0" tabSelected="1" zoomScale="90" zoomScaleNormal="90" zoomScaleSheetLayoutView="40" workbookViewId="0">
      <selection activeCell="E6" sqref="E6:K6"/>
    </sheetView>
  </sheetViews>
  <sheetFormatPr baseColWidth="10" defaultColWidth="11.42578125" defaultRowHeight="15" x14ac:dyDescent="0.25"/>
  <cols>
    <col min="1" max="1" width="1.7109375" style="1" customWidth="1"/>
    <col min="2" max="2" width="35.85546875" style="1" customWidth="1"/>
    <col min="3" max="3" width="12.42578125" style="2" bestFit="1" customWidth="1"/>
    <col min="4" max="11" width="11.42578125" style="1"/>
    <col min="12" max="12" width="12.7109375" style="1" customWidth="1"/>
    <col min="13" max="13" width="12.140625" style="1" customWidth="1"/>
    <col min="14" max="14" width="10.85546875" style="1" bestFit="1" customWidth="1"/>
    <col min="15" max="15" width="12" style="1" customWidth="1"/>
    <col min="16" max="16" width="5" style="1" customWidth="1"/>
    <col min="17" max="16384" width="11.42578125" style="1"/>
  </cols>
  <sheetData>
    <row r="1" spans="2:15" ht="42.75" customHeight="1" x14ac:dyDescent="0.25">
      <c r="F1" s="2"/>
    </row>
    <row r="2" spans="2:15" ht="108" customHeight="1" x14ac:dyDescent="0.25">
      <c r="F2" s="2"/>
    </row>
    <row r="4" spans="2:15" ht="27" customHeight="1" x14ac:dyDescent="0.25">
      <c r="B4" s="39" t="s">
        <v>173</v>
      </c>
      <c r="C4" s="62" t="s">
        <v>193</v>
      </c>
      <c r="D4" s="62"/>
      <c r="E4" s="62"/>
      <c r="F4" s="62"/>
      <c r="G4" s="62"/>
      <c r="H4" s="62"/>
      <c r="I4" s="62"/>
      <c r="J4" s="62"/>
      <c r="K4" s="62"/>
      <c r="L4" s="62"/>
      <c r="M4" s="62"/>
      <c r="N4" s="62"/>
      <c r="O4" s="62"/>
    </row>
    <row r="5" spans="2:15" ht="23.25" customHeight="1" x14ac:dyDescent="0.25"/>
    <row r="6" spans="2:15" ht="23.25" customHeight="1" x14ac:dyDescent="0.25">
      <c r="E6" s="63" t="s">
        <v>56</v>
      </c>
      <c r="F6" s="63"/>
      <c r="G6" s="63"/>
      <c r="H6" s="63"/>
      <c r="I6" s="63"/>
      <c r="J6" s="63"/>
      <c r="K6" s="63"/>
    </row>
    <row r="7" spans="2:15" ht="10.5" customHeight="1" x14ac:dyDescent="0.25"/>
    <row r="8" spans="2:15" ht="23.25" customHeight="1" x14ac:dyDescent="0.25">
      <c r="B8" s="35" t="s">
        <v>30</v>
      </c>
      <c r="C8" s="36" t="s">
        <v>2</v>
      </c>
      <c r="D8" s="35" t="s">
        <v>8</v>
      </c>
      <c r="E8" s="35" t="s">
        <v>31</v>
      </c>
      <c r="F8" s="35" t="s">
        <v>32</v>
      </c>
      <c r="G8" s="35" t="s">
        <v>33</v>
      </c>
      <c r="H8" s="35" t="s">
        <v>34</v>
      </c>
      <c r="I8" s="35" t="s">
        <v>35</v>
      </c>
      <c r="J8" s="35" t="s">
        <v>36</v>
      </c>
      <c r="K8" s="35" t="s">
        <v>37</v>
      </c>
      <c r="L8" s="35" t="s">
        <v>38</v>
      </c>
      <c r="M8" s="35" t="s">
        <v>39</v>
      </c>
      <c r="N8" s="35" t="s">
        <v>40</v>
      </c>
      <c r="O8" s="35" t="s">
        <v>41</v>
      </c>
    </row>
    <row r="9" spans="2:15" ht="22.5" customHeight="1" x14ac:dyDescent="0.25">
      <c r="B9" s="48" t="s">
        <v>42</v>
      </c>
      <c r="C9" s="49">
        <f>SUM(D9:O9)</f>
        <v>1351875</v>
      </c>
      <c r="D9" s="49">
        <f>SUM(D10:D12)</f>
        <v>108150</v>
      </c>
      <c r="E9" s="49">
        <f t="shared" ref="E9:O9" si="0">SUM(E10:E12)</f>
        <v>108150</v>
      </c>
      <c r="F9" s="49">
        <f t="shared" si="0"/>
        <v>108150</v>
      </c>
      <c r="G9" s="49">
        <f t="shared" si="0"/>
        <v>108150</v>
      </c>
      <c r="H9" s="49">
        <f t="shared" si="0"/>
        <v>108150</v>
      </c>
      <c r="I9" s="49">
        <f t="shared" si="0"/>
        <v>108150</v>
      </c>
      <c r="J9" s="49">
        <f t="shared" si="0"/>
        <v>108150</v>
      </c>
      <c r="K9" s="49">
        <f t="shared" si="0"/>
        <v>108150</v>
      </c>
      <c r="L9" s="49">
        <f t="shared" si="0"/>
        <v>108150</v>
      </c>
      <c r="M9" s="49">
        <f t="shared" si="0"/>
        <v>108150</v>
      </c>
      <c r="N9" s="49">
        <f t="shared" si="0"/>
        <v>108150</v>
      </c>
      <c r="O9" s="49">
        <f t="shared" si="0"/>
        <v>162225</v>
      </c>
    </row>
    <row r="10" spans="2:15" ht="22.5" customHeight="1" x14ac:dyDescent="0.25">
      <c r="B10" s="50" t="s">
        <v>48</v>
      </c>
      <c r="C10" s="51">
        <f>SUM(D10:O10)</f>
        <v>1260000</v>
      </c>
      <c r="D10" s="51">
        <v>105000</v>
      </c>
      <c r="E10" s="51">
        <v>105000</v>
      </c>
      <c r="F10" s="51">
        <v>105000</v>
      </c>
      <c r="G10" s="51">
        <v>105000</v>
      </c>
      <c r="H10" s="51">
        <v>105000</v>
      </c>
      <c r="I10" s="51">
        <v>105000</v>
      </c>
      <c r="J10" s="51">
        <v>105000</v>
      </c>
      <c r="K10" s="51">
        <v>105000</v>
      </c>
      <c r="L10" s="51">
        <v>105000</v>
      </c>
      <c r="M10" s="51">
        <v>105000</v>
      </c>
      <c r="N10" s="51">
        <v>105000</v>
      </c>
      <c r="O10" s="51">
        <v>105000</v>
      </c>
    </row>
    <row r="11" spans="2:15" ht="30" customHeight="1" x14ac:dyDescent="0.25">
      <c r="B11" s="50" t="s">
        <v>52</v>
      </c>
      <c r="C11" s="51">
        <f t="shared" ref="C11:C12" si="1">SUM(D11:O11)</f>
        <v>52500</v>
      </c>
      <c r="D11" s="51">
        <v>0</v>
      </c>
      <c r="E11" s="51">
        <v>0</v>
      </c>
      <c r="F11" s="51">
        <v>0</v>
      </c>
      <c r="G11" s="51">
        <v>0</v>
      </c>
      <c r="H11" s="51">
        <v>0</v>
      </c>
      <c r="I11" s="51">
        <v>0</v>
      </c>
      <c r="J11" s="51">
        <v>0</v>
      </c>
      <c r="K11" s="51">
        <v>0</v>
      </c>
      <c r="L11" s="51">
        <v>0</v>
      </c>
      <c r="M11" s="51">
        <v>0</v>
      </c>
      <c r="N11" s="51">
        <v>0</v>
      </c>
      <c r="O11" s="51">
        <v>52500</v>
      </c>
    </row>
    <row r="12" spans="2:15" ht="22.5" customHeight="1" x14ac:dyDescent="0.25">
      <c r="B12" s="50" t="s">
        <v>53</v>
      </c>
      <c r="C12" s="51">
        <f t="shared" si="1"/>
        <v>39375</v>
      </c>
      <c r="D12" s="51">
        <f>(D10+D11)*0.03</f>
        <v>3150</v>
      </c>
      <c r="E12" s="51">
        <f t="shared" ref="E12:O12" si="2">(E10+E11)*0.03</f>
        <v>3150</v>
      </c>
      <c r="F12" s="51">
        <f t="shared" si="2"/>
        <v>3150</v>
      </c>
      <c r="G12" s="51">
        <f t="shared" si="2"/>
        <v>3150</v>
      </c>
      <c r="H12" s="51">
        <f t="shared" si="2"/>
        <v>3150</v>
      </c>
      <c r="I12" s="51">
        <f t="shared" si="2"/>
        <v>3150</v>
      </c>
      <c r="J12" s="51">
        <f t="shared" si="2"/>
        <v>3150</v>
      </c>
      <c r="K12" s="51">
        <f t="shared" si="2"/>
        <v>3150</v>
      </c>
      <c r="L12" s="51">
        <f t="shared" si="2"/>
        <v>3150</v>
      </c>
      <c r="M12" s="51">
        <f t="shared" si="2"/>
        <v>3150</v>
      </c>
      <c r="N12" s="51">
        <f t="shared" si="2"/>
        <v>3150</v>
      </c>
      <c r="O12" s="51">
        <f t="shared" si="2"/>
        <v>4725</v>
      </c>
    </row>
    <row r="13" spans="2:15" s="15" customFormat="1" ht="23.25" customHeight="1" x14ac:dyDescent="0.25">
      <c r="B13" s="48" t="s">
        <v>43</v>
      </c>
      <c r="C13" s="49">
        <f>SUM(D13:O13)</f>
        <v>227413.5199999999</v>
      </c>
      <c r="D13" s="49">
        <f>SUM(D14:D16)</f>
        <v>18951.126666666663</v>
      </c>
      <c r="E13" s="49">
        <f t="shared" ref="E13:O13" si="3">SUM(E14:E16)</f>
        <v>18951.126666666663</v>
      </c>
      <c r="F13" s="49">
        <f t="shared" si="3"/>
        <v>18951.126666666663</v>
      </c>
      <c r="G13" s="49">
        <f t="shared" si="3"/>
        <v>18951.126666666663</v>
      </c>
      <c r="H13" s="49">
        <f t="shared" si="3"/>
        <v>18951.126666666663</v>
      </c>
      <c r="I13" s="49">
        <f t="shared" si="3"/>
        <v>18951.126666666663</v>
      </c>
      <c r="J13" s="49">
        <f t="shared" si="3"/>
        <v>18951.126666666663</v>
      </c>
      <c r="K13" s="49">
        <f t="shared" si="3"/>
        <v>18951.126666666663</v>
      </c>
      <c r="L13" s="49">
        <f t="shared" si="3"/>
        <v>18951.126666666663</v>
      </c>
      <c r="M13" s="49">
        <f t="shared" si="3"/>
        <v>18951.126666666663</v>
      </c>
      <c r="N13" s="49">
        <f t="shared" si="3"/>
        <v>18951.126666666663</v>
      </c>
      <c r="O13" s="49">
        <f t="shared" si="3"/>
        <v>18951.126666666663</v>
      </c>
    </row>
    <row r="14" spans="2:15" ht="30" customHeight="1" x14ac:dyDescent="0.25">
      <c r="B14" s="50" t="s">
        <v>58</v>
      </c>
      <c r="C14" s="51">
        <f>SUM(D14:O14)</f>
        <v>123600</v>
      </c>
      <c r="D14" s="51">
        <v>10300</v>
      </c>
      <c r="E14" s="51">
        <v>10300</v>
      </c>
      <c r="F14" s="51">
        <v>10300</v>
      </c>
      <c r="G14" s="51">
        <v>10300</v>
      </c>
      <c r="H14" s="51">
        <v>10300</v>
      </c>
      <c r="I14" s="51">
        <v>10300</v>
      </c>
      <c r="J14" s="51">
        <v>10300</v>
      </c>
      <c r="K14" s="51">
        <v>10300</v>
      </c>
      <c r="L14" s="51">
        <v>10300</v>
      </c>
      <c r="M14" s="51">
        <v>10300</v>
      </c>
      <c r="N14" s="51">
        <v>10300</v>
      </c>
      <c r="O14" s="51">
        <v>10300</v>
      </c>
    </row>
    <row r="15" spans="2:15" ht="30" customHeight="1" x14ac:dyDescent="0.25">
      <c r="B15" s="50" t="s">
        <v>59</v>
      </c>
      <c r="C15" s="51">
        <f t="shared" ref="C15:C16" si="4">SUM(D15:O15)</f>
        <v>31550.000000000004</v>
      </c>
      <c r="D15" s="51">
        <v>2629.1666666666665</v>
      </c>
      <c r="E15" s="51">
        <v>2629.1666666666665</v>
      </c>
      <c r="F15" s="51">
        <v>2629.1666666666665</v>
      </c>
      <c r="G15" s="51">
        <v>2629.1666666666665</v>
      </c>
      <c r="H15" s="51">
        <v>2629.1666666666665</v>
      </c>
      <c r="I15" s="51">
        <v>2629.1666666666665</v>
      </c>
      <c r="J15" s="51">
        <v>2629.1666666666665</v>
      </c>
      <c r="K15" s="51">
        <v>2629.1666666666665</v>
      </c>
      <c r="L15" s="51">
        <v>2629.1666666666665</v>
      </c>
      <c r="M15" s="51">
        <v>2629.1666666666665</v>
      </c>
      <c r="N15" s="51">
        <v>2629.1666666666665</v>
      </c>
      <c r="O15" s="51">
        <v>2629.1666666666665</v>
      </c>
    </row>
    <row r="16" spans="2:15" ht="30" customHeight="1" x14ac:dyDescent="0.25">
      <c r="B16" s="50" t="s">
        <v>60</v>
      </c>
      <c r="C16" s="51">
        <f t="shared" si="4"/>
        <v>72263.51999999999</v>
      </c>
      <c r="D16" s="51">
        <v>6021.9599999999991</v>
      </c>
      <c r="E16" s="51">
        <v>6021.9599999999991</v>
      </c>
      <c r="F16" s="51">
        <v>6021.9599999999991</v>
      </c>
      <c r="G16" s="51">
        <v>6021.9599999999991</v>
      </c>
      <c r="H16" s="51">
        <v>6021.9599999999991</v>
      </c>
      <c r="I16" s="51">
        <v>6021.9599999999991</v>
      </c>
      <c r="J16" s="51">
        <v>6021.9599999999991</v>
      </c>
      <c r="K16" s="51">
        <v>6021.9599999999991</v>
      </c>
      <c r="L16" s="51">
        <v>6021.9599999999991</v>
      </c>
      <c r="M16" s="51">
        <v>6021.9599999999991</v>
      </c>
      <c r="N16" s="51">
        <v>6021.9599999999991</v>
      </c>
      <c r="O16" s="51">
        <v>6021.9599999999991</v>
      </c>
    </row>
    <row r="17" spans="2:18" s="15" customFormat="1" ht="21.75" customHeight="1" x14ac:dyDescent="0.25">
      <c r="B17" s="48" t="s">
        <v>44</v>
      </c>
      <c r="C17" s="49">
        <f>SUM(D17:O17)</f>
        <v>2030376</v>
      </c>
      <c r="D17" s="49">
        <f t="shared" ref="D17:O17" si="5">SUM(D18:D24)</f>
        <v>147112.5</v>
      </c>
      <c r="E17" s="49">
        <f t="shared" si="5"/>
        <v>149352.50000000003</v>
      </c>
      <c r="F17" s="49">
        <f t="shared" si="5"/>
        <v>150898.50000000003</v>
      </c>
      <c r="G17" s="49">
        <f t="shared" si="5"/>
        <v>251612.50000000003</v>
      </c>
      <c r="H17" s="49">
        <f t="shared" si="5"/>
        <v>299362.5</v>
      </c>
      <c r="I17" s="49">
        <f t="shared" si="5"/>
        <v>149362.50000000003</v>
      </c>
      <c r="J17" s="49">
        <f t="shared" si="5"/>
        <v>147112.5</v>
      </c>
      <c r="K17" s="49">
        <f t="shared" si="5"/>
        <v>147112.5</v>
      </c>
      <c r="L17" s="49">
        <f t="shared" si="5"/>
        <v>147112.5</v>
      </c>
      <c r="M17" s="49">
        <f t="shared" si="5"/>
        <v>147112.5</v>
      </c>
      <c r="N17" s="49">
        <f t="shared" si="5"/>
        <v>147112.5</v>
      </c>
      <c r="O17" s="49">
        <f t="shared" si="5"/>
        <v>147112.5</v>
      </c>
    </row>
    <row r="18" spans="2:18" ht="30" customHeight="1" x14ac:dyDescent="0.25">
      <c r="B18" s="50" t="s">
        <v>62</v>
      </c>
      <c r="C18" s="51">
        <f>SUM(D18:O18)</f>
        <v>30000</v>
      </c>
      <c r="D18" s="51">
        <v>2500</v>
      </c>
      <c r="E18" s="51">
        <v>2500</v>
      </c>
      <c r="F18" s="51">
        <v>2500</v>
      </c>
      <c r="G18" s="51">
        <v>2500</v>
      </c>
      <c r="H18" s="51">
        <v>2500</v>
      </c>
      <c r="I18" s="51">
        <v>2500</v>
      </c>
      <c r="J18" s="51">
        <v>2500</v>
      </c>
      <c r="K18" s="51">
        <v>2500</v>
      </c>
      <c r="L18" s="51">
        <v>2500</v>
      </c>
      <c r="M18" s="51">
        <v>2500</v>
      </c>
      <c r="N18" s="51">
        <v>2500</v>
      </c>
      <c r="O18" s="51">
        <v>2500</v>
      </c>
    </row>
    <row r="19" spans="2:18" ht="30" customHeight="1" x14ac:dyDescent="0.25">
      <c r="B19" s="50" t="s">
        <v>63</v>
      </c>
      <c r="C19" s="51">
        <f>SUM(D19:O19)</f>
        <v>895999.99999999988</v>
      </c>
      <c r="D19" s="51">
        <v>74666.666666666672</v>
      </c>
      <c r="E19" s="51">
        <v>74666.666666666672</v>
      </c>
      <c r="F19" s="51">
        <v>74666.666666666672</v>
      </c>
      <c r="G19" s="51">
        <v>74666.666666666672</v>
      </c>
      <c r="H19" s="51">
        <v>74666.666666666672</v>
      </c>
      <c r="I19" s="51">
        <v>74666.666666666672</v>
      </c>
      <c r="J19" s="51">
        <v>74666.666666666672</v>
      </c>
      <c r="K19" s="51">
        <v>74666.666666666672</v>
      </c>
      <c r="L19" s="51">
        <v>74666.666666666672</v>
      </c>
      <c r="M19" s="51">
        <v>74666.666666666672</v>
      </c>
      <c r="N19" s="51">
        <v>74666.666666666672</v>
      </c>
      <c r="O19" s="51">
        <v>74666.666666666672</v>
      </c>
    </row>
    <row r="20" spans="2:18" ht="30" customHeight="1" x14ac:dyDescent="0.25">
      <c r="B20" s="50" t="s">
        <v>64</v>
      </c>
      <c r="C20" s="51">
        <f t="shared" ref="C20:C24" si="6">SUM(D20:O20)</f>
        <v>15026</v>
      </c>
      <c r="D20" s="51">
        <v>0</v>
      </c>
      <c r="E20" s="51">
        <v>2240</v>
      </c>
      <c r="F20" s="51">
        <v>3786</v>
      </c>
      <c r="G20" s="51">
        <v>4500</v>
      </c>
      <c r="H20" s="51">
        <v>2250</v>
      </c>
      <c r="I20" s="51">
        <v>2250</v>
      </c>
      <c r="J20" s="51">
        <v>0</v>
      </c>
      <c r="K20" s="51">
        <v>0</v>
      </c>
      <c r="L20" s="51">
        <v>0</v>
      </c>
      <c r="M20" s="51">
        <v>0</v>
      </c>
      <c r="N20" s="51">
        <v>0</v>
      </c>
      <c r="O20" s="51">
        <v>0</v>
      </c>
    </row>
    <row r="21" spans="2:18" ht="39" customHeight="1" x14ac:dyDescent="0.25">
      <c r="B21" s="50" t="s">
        <v>65</v>
      </c>
      <c r="C21" s="51">
        <f t="shared" si="6"/>
        <v>250000</v>
      </c>
      <c r="D21" s="51">
        <v>0</v>
      </c>
      <c r="E21" s="51">
        <v>0</v>
      </c>
      <c r="F21" s="51">
        <v>0</v>
      </c>
      <c r="G21" s="51">
        <v>100000</v>
      </c>
      <c r="H21" s="51">
        <v>150000</v>
      </c>
      <c r="I21" s="51">
        <v>0</v>
      </c>
      <c r="J21" s="51">
        <v>0</v>
      </c>
      <c r="K21" s="51">
        <v>0</v>
      </c>
      <c r="L21" s="51">
        <v>0</v>
      </c>
      <c r="M21" s="51">
        <v>0</v>
      </c>
      <c r="N21" s="51">
        <v>0</v>
      </c>
      <c r="O21" s="51">
        <v>0</v>
      </c>
    </row>
    <row r="22" spans="2:18" ht="30" customHeight="1" x14ac:dyDescent="0.25">
      <c r="B22" s="50" t="s">
        <v>66</v>
      </c>
      <c r="C22" s="51">
        <f t="shared" si="6"/>
        <v>615650</v>
      </c>
      <c r="D22" s="51">
        <v>51304.166666666664</v>
      </c>
      <c r="E22" s="51">
        <v>51304.166666666664</v>
      </c>
      <c r="F22" s="51">
        <v>51304.166666666664</v>
      </c>
      <c r="G22" s="51">
        <v>51304.166666666664</v>
      </c>
      <c r="H22" s="51">
        <v>51304.166666666664</v>
      </c>
      <c r="I22" s="51">
        <v>51304.166666666664</v>
      </c>
      <c r="J22" s="51">
        <v>51304.166666666664</v>
      </c>
      <c r="K22" s="51">
        <v>51304.166666666664</v>
      </c>
      <c r="L22" s="51">
        <v>51304.166666666664</v>
      </c>
      <c r="M22" s="51">
        <v>51304.166666666664</v>
      </c>
      <c r="N22" s="51">
        <v>51304.166666666664</v>
      </c>
      <c r="O22" s="51">
        <v>51304.166666666664</v>
      </c>
      <c r="R22" s="47"/>
    </row>
    <row r="23" spans="2:18" ht="30" customHeight="1" x14ac:dyDescent="0.25">
      <c r="B23" s="50" t="s">
        <v>229</v>
      </c>
      <c r="C23" s="51">
        <f t="shared" si="6"/>
        <v>18400</v>
      </c>
      <c r="D23" s="51">
        <v>1533.3333333333333</v>
      </c>
      <c r="E23" s="51">
        <v>1533.3333333333333</v>
      </c>
      <c r="F23" s="51">
        <v>1533.3333333333333</v>
      </c>
      <c r="G23" s="51">
        <v>1533.3333333333333</v>
      </c>
      <c r="H23" s="51">
        <v>1533.3333333333333</v>
      </c>
      <c r="I23" s="51">
        <v>1533.3333333333333</v>
      </c>
      <c r="J23" s="51">
        <v>1533.3333333333333</v>
      </c>
      <c r="K23" s="51">
        <v>1533.3333333333333</v>
      </c>
      <c r="L23" s="51">
        <v>1533.3333333333333</v>
      </c>
      <c r="M23" s="51">
        <v>1533.3333333333333</v>
      </c>
      <c r="N23" s="51">
        <v>1533.3333333333333</v>
      </c>
      <c r="O23" s="51">
        <v>1533.3333333333333</v>
      </c>
      <c r="R23" s="47"/>
    </row>
    <row r="24" spans="2:18" ht="30" customHeight="1" x14ac:dyDescent="0.25">
      <c r="B24" s="50" t="s">
        <v>67</v>
      </c>
      <c r="C24" s="51">
        <f t="shared" si="6"/>
        <v>205300.00000000003</v>
      </c>
      <c r="D24" s="51">
        <v>17108.333333333332</v>
      </c>
      <c r="E24" s="51">
        <v>17108.333333333332</v>
      </c>
      <c r="F24" s="51">
        <v>17108.333333333332</v>
      </c>
      <c r="G24" s="51">
        <v>17108.333333333332</v>
      </c>
      <c r="H24" s="51">
        <v>17108.333333333332</v>
      </c>
      <c r="I24" s="51">
        <v>17108.333333333332</v>
      </c>
      <c r="J24" s="51">
        <v>17108.333333333332</v>
      </c>
      <c r="K24" s="51">
        <v>17108.333333333332</v>
      </c>
      <c r="L24" s="51">
        <v>17108.333333333332</v>
      </c>
      <c r="M24" s="51">
        <v>17108.333333333332</v>
      </c>
      <c r="N24" s="51">
        <v>17108.333333333332</v>
      </c>
      <c r="O24" s="51">
        <v>17108.333333333332</v>
      </c>
    </row>
    <row r="25" spans="2:18" s="15" customFormat="1" ht="27" customHeight="1" x14ac:dyDescent="0.25">
      <c r="B25" s="52" t="s">
        <v>2</v>
      </c>
      <c r="C25" s="49">
        <f>SUM(D25:O25)</f>
        <v>3609664.5199999991</v>
      </c>
      <c r="D25" s="49">
        <f>D17+D13+D9</f>
        <v>274213.62666666665</v>
      </c>
      <c r="E25" s="49">
        <f t="shared" ref="E25:O25" si="7">E17+E13+E9</f>
        <v>276453.62666666671</v>
      </c>
      <c r="F25" s="49">
        <f t="shared" si="7"/>
        <v>277999.62666666671</v>
      </c>
      <c r="G25" s="49">
        <f t="shared" si="7"/>
        <v>378713.62666666671</v>
      </c>
      <c r="H25" s="49">
        <f t="shared" si="7"/>
        <v>426463.62666666665</v>
      </c>
      <c r="I25" s="49">
        <f t="shared" si="7"/>
        <v>276463.62666666671</v>
      </c>
      <c r="J25" s="49">
        <f t="shared" si="7"/>
        <v>274213.62666666665</v>
      </c>
      <c r="K25" s="49">
        <f t="shared" si="7"/>
        <v>274213.62666666665</v>
      </c>
      <c r="L25" s="49">
        <f t="shared" si="7"/>
        <v>274213.62666666665</v>
      </c>
      <c r="M25" s="49">
        <f t="shared" si="7"/>
        <v>274213.62666666665</v>
      </c>
      <c r="N25" s="49">
        <f t="shared" si="7"/>
        <v>274213.62666666665</v>
      </c>
      <c r="O25" s="49">
        <f t="shared" si="7"/>
        <v>328288.62666666665</v>
      </c>
    </row>
    <row r="28" spans="2:18" ht="21.75" customHeight="1" x14ac:dyDescent="0.25"/>
    <row r="57" spans="3:12" x14ac:dyDescent="0.25">
      <c r="C57" s="1"/>
      <c r="F57" s="2"/>
      <c r="H57" s="15"/>
      <c r="L57" s="15"/>
    </row>
    <row r="58" spans="3:12" x14ac:dyDescent="0.25">
      <c r="C58" s="1"/>
      <c r="F58" s="2"/>
      <c r="H58" s="15"/>
      <c r="L58" s="15"/>
    </row>
    <row r="59" spans="3:12" x14ac:dyDescent="0.25">
      <c r="C59" s="1"/>
      <c r="F59" s="2"/>
      <c r="H59" s="15"/>
      <c r="L59" s="15"/>
    </row>
    <row r="60" spans="3:12" x14ac:dyDescent="0.25">
      <c r="C60" s="1"/>
      <c r="F60" s="2"/>
      <c r="H60" s="15"/>
      <c r="L60" s="15"/>
    </row>
    <row r="61" spans="3:12" x14ac:dyDescent="0.25">
      <c r="C61" s="1"/>
      <c r="F61" s="2"/>
      <c r="H61" s="15"/>
      <c r="L61" s="15"/>
    </row>
    <row r="62" spans="3:12" x14ac:dyDescent="0.25">
      <c r="C62" s="1"/>
      <c r="F62" s="2"/>
    </row>
    <row r="63" spans="3:12" x14ac:dyDescent="0.25">
      <c r="C63" s="1"/>
      <c r="F63" s="2"/>
    </row>
    <row r="64" spans="3:12" x14ac:dyDescent="0.25">
      <c r="C64" s="1"/>
      <c r="F64" s="2"/>
    </row>
  </sheetData>
  <mergeCells count="2">
    <mergeCell ref="C4:O4"/>
    <mergeCell ref="E6:K6"/>
  </mergeCells>
  <phoneticPr fontId="3" type="noConversion"/>
  <pageMargins left="0.70866141732283472" right="0.70866141732283472" top="0.74803149606299213" bottom="0.74803149606299213" header="0.31496062992125984" footer="0.31496062992125984"/>
  <pageSetup scale="47" fitToHeight="0" orientation="portrait"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6C046-4D96-4299-89C3-761D9ECDC6A5}">
  <sheetPr>
    <pageSetUpPr fitToPage="1"/>
  </sheetPr>
  <dimension ref="B2:N36"/>
  <sheetViews>
    <sheetView showGridLines="0" topLeftCell="A16" zoomScaleNormal="100" zoomScaleSheetLayoutView="55" workbookViewId="0">
      <selection activeCell="B22" sqref="B22:J23"/>
    </sheetView>
  </sheetViews>
  <sheetFormatPr baseColWidth="10" defaultColWidth="11.42578125" defaultRowHeight="15" x14ac:dyDescent="0.25"/>
  <cols>
    <col min="1" max="1" width="0.85546875" style="1" customWidth="1"/>
    <col min="2" max="2" width="13.28515625" style="1" customWidth="1"/>
    <col min="3" max="3" width="28.140625" style="1" customWidth="1"/>
    <col min="4" max="4" width="11.5703125" style="1" customWidth="1"/>
    <col min="5" max="5" width="10.5703125" style="1" bestFit="1" customWidth="1"/>
    <col min="6" max="6" width="11.5703125" style="2" customWidth="1"/>
    <col min="7" max="7" width="10" style="1" bestFit="1" customWidth="1"/>
    <col min="8" max="8" width="14.28515625" style="1" customWidth="1"/>
    <col min="9" max="9" width="14.85546875" style="1" customWidth="1"/>
    <col min="10" max="10" width="13.140625" style="1" bestFit="1" customWidth="1"/>
    <col min="11" max="11" width="7.7109375" style="1" customWidth="1"/>
    <col min="12" max="12" width="11.42578125" style="1"/>
    <col min="13" max="13" width="13.140625" style="1" bestFit="1" customWidth="1"/>
    <col min="14" max="16384" width="11.42578125" style="1"/>
  </cols>
  <sheetData>
    <row r="2" spans="2:14" ht="126.75" customHeight="1" x14ac:dyDescent="0.25"/>
    <row r="4" spans="2:14" ht="21.75" customHeight="1" x14ac:dyDescent="0.25"/>
    <row r="5" spans="2:14" ht="27" customHeight="1" x14ac:dyDescent="0.25">
      <c r="B5" s="39" t="s">
        <v>173</v>
      </c>
      <c r="C5" s="72" t="str">
        <f>CALENDARIZADO!C4</f>
        <v>Igualdad de Género y No Discriminación</v>
      </c>
      <c r="D5" s="73"/>
      <c r="E5" s="73"/>
      <c r="F5" s="73"/>
      <c r="G5" s="73"/>
      <c r="H5" s="73"/>
      <c r="I5" s="73"/>
      <c r="J5" s="73"/>
    </row>
    <row r="6" spans="2:14" ht="9.9499999999999993" customHeight="1" x14ac:dyDescent="0.25">
      <c r="B6" s="40"/>
    </row>
    <row r="7" spans="2:14" ht="27" customHeight="1" x14ac:dyDescent="0.25">
      <c r="B7" s="39" t="s">
        <v>0</v>
      </c>
      <c r="C7" s="63" t="s">
        <v>47</v>
      </c>
      <c r="D7" s="63"/>
      <c r="E7" s="63"/>
      <c r="F7" s="63"/>
      <c r="G7" s="63"/>
      <c r="H7" s="63"/>
      <c r="I7" s="63"/>
      <c r="J7" s="63"/>
    </row>
    <row r="8" spans="2:14" ht="9.9499999999999993" customHeight="1" x14ac:dyDescent="0.25">
      <c r="B8" s="40"/>
    </row>
    <row r="9" spans="2:14" ht="27" customHeight="1" x14ac:dyDescent="0.25">
      <c r="B9" s="39" t="s">
        <v>1</v>
      </c>
      <c r="C9" s="74" t="s">
        <v>49</v>
      </c>
      <c r="D9" s="74"/>
      <c r="E9" s="74"/>
      <c r="F9" s="74"/>
      <c r="G9" s="74"/>
      <c r="H9" s="74"/>
      <c r="I9" s="39" t="s">
        <v>2</v>
      </c>
      <c r="J9" s="38">
        <f>H20</f>
        <v>1260000</v>
      </c>
      <c r="L9" s="47"/>
    </row>
    <row r="10" spans="2:14" ht="9.9499999999999993" customHeight="1" x14ac:dyDescent="0.25">
      <c r="B10" s="40"/>
    </row>
    <row r="11" spans="2:14" ht="27" customHeight="1" x14ac:dyDescent="0.25">
      <c r="B11" s="39" t="s">
        <v>1</v>
      </c>
      <c r="C11" s="74" t="s">
        <v>50</v>
      </c>
      <c r="D11" s="74"/>
      <c r="E11" s="74"/>
      <c r="F11" s="74"/>
      <c r="G11" s="74"/>
      <c r="H11" s="74"/>
      <c r="I11" s="39" t="s">
        <v>2</v>
      </c>
      <c r="J11" s="38">
        <f>I20</f>
        <v>52500</v>
      </c>
    </row>
    <row r="12" spans="2:14" ht="9.9499999999999993" customHeight="1" x14ac:dyDescent="0.25">
      <c r="B12" s="40"/>
      <c r="M12" s="2"/>
      <c r="N12" s="47"/>
    </row>
    <row r="13" spans="2:14" ht="27" customHeight="1" x14ac:dyDescent="0.25">
      <c r="B13" s="39" t="s">
        <v>1</v>
      </c>
      <c r="C13" s="74" t="s">
        <v>51</v>
      </c>
      <c r="D13" s="74"/>
      <c r="E13" s="74"/>
      <c r="F13" s="74"/>
      <c r="G13" s="74"/>
      <c r="H13" s="74"/>
      <c r="I13" s="39" t="s">
        <v>2</v>
      </c>
      <c r="J13" s="38">
        <f>J20</f>
        <v>39375</v>
      </c>
      <c r="N13" s="47"/>
    </row>
    <row r="14" spans="2:14" ht="9.9499999999999993" customHeight="1" x14ac:dyDescent="0.25"/>
    <row r="15" spans="2:14" s="3" customFormat="1" ht="30" x14ac:dyDescent="0.25">
      <c r="B15" s="68" t="s">
        <v>13</v>
      </c>
      <c r="C15" s="69"/>
      <c r="D15" s="30" t="s">
        <v>14</v>
      </c>
      <c r="E15" s="30" t="s">
        <v>15</v>
      </c>
      <c r="F15" s="30" t="s">
        <v>10</v>
      </c>
      <c r="G15" s="30" t="s">
        <v>5</v>
      </c>
      <c r="H15" s="30" t="s">
        <v>16</v>
      </c>
      <c r="I15" s="30" t="s">
        <v>192</v>
      </c>
      <c r="J15" s="30" t="s">
        <v>17</v>
      </c>
    </row>
    <row r="16" spans="2:14" ht="44.25" customHeight="1" x14ac:dyDescent="0.25">
      <c r="B16" s="70" t="s">
        <v>197</v>
      </c>
      <c r="C16" s="71"/>
      <c r="D16" s="5">
        <v>1</v>
      </c>
      <c r="E16" s="12">
        <v>20000</v>
      </c>
      <c r="F16" s="13">
        <v>12</v>
      </c>
      <c r="G16" s="10" t="s">
        <v>126</v>
      </c>
      <c r="H16" s="11">
        <f t="shared" ref="H16" si="0">D16*E16*F16</f>
        <v>240000</v>
      </c>
      <c r="I16" s="11">
        <f t="shared" ref="I16" si="1">+E16/30*15*D16</f>
        <v>10000</v>
      </c>
      <c r="J16" s="11">
        <f t="shared" ref="J16" si="2">(H16+I16)*0.03</f>
        <v>7500</v>
      </c>
    </row>
    <row r="17" spans="2:12" ht="44.25" customHeight="1" x14ac:dyDescent="0.25">
      <c r="B17" s="70" t="s">
        <v>196</v>
      </c>
      <c r="C17" s="71"/>
      <c r="D17" s="5">
        <v>1</v>
      </c>
      <c r="E17" s="12">
        <v>20000</v>
      </c>
      <c r="F17" s="13">
        <v>12</v>
      </c>
      <c r="G17" s="10" t="s">
        <v>126</v>
      </c>
      <c r="H17" s="11">
        <f t="shared" ref="H17:H19" si="3">D17*E17*F17</f>
        <v>240000</v>
      </c>
      <c r="I17" s="11">
        <f t="shared" ref="I17:I19" si="4">+E17/30*15*D17</f>
        <v>10000</v>
      </c>
      <c r="J17" s="11">
        <f t="shared" ref="J17:J19" si="5">(H17+I17)*0.03</f>
        <v>7500</v>
      </c>
    </row>
    <row r="18" spans="2:12" ht="44.25" customHeight="1" x14ac:dyDescent="0.25">
      <c r="B18" s="70" t="s">
        <v>198</v>
      </c>
      <c r="C18" s="71"/>
      <c r="D18" s="5">
        <v>1</v>
      </c>
      <c r="E18" s="12">
        <v>20000</v>
      </c>
      <c r="F18" s="13">
        <v>12</v>
      </c>
      <c r="G18" s="10" t="s">
        <v>126</v>
      </c>
      <c r="H18" s="11">
        <f t="shared" si="3"/>
        <v>240000</v>
      </c>
      <c r="I18" s="11">
        <f t="shared" si="4"/>
        <v>10000</v>
      </c>
      <c r="J18" s="11">
        <f t="shared" si="5"/>
        <v>7500</v>
      </c>
    </row>
    <row r="19" spans="2:12" ht="44.25" customHeight="1" x14ac:dyDescent="0.25">
      <c r="B19" s="75" t="s">
        <v>68</v>
      </c>
      <c r="C19" s="76"/>
      <c r="D19" s="5">
        <v>3</v>
      </c>
      <c r="E19" s="12">
        <v>15000</v>
      </c>
      <c r="F19" s="13">
        <v>12</v>
      </c>
      <c r="G19" s="10" t="s">
        <v>126</v>
      </c>
      <c r="H19" s="11">
        <f t="shared" si="3"/>
        <v>540000</v>
      </c>
      <c r="I19" s="11">
        <f t="shared" si="4"/>
        <v>22500</v>
      </c>
      <c r="J19" s="11">
        <f t="shared" si="5"/>
        <v>16875</v>
      </c>
    </row>
    <row r="20" spans="2:12" ht="24.75" customHeight="1" x14ac:dyDescent="0.25">
      <c r="G20" s="43" t="s">
        <v>2</v>
      </c>
      <c r="H20" s="44">
        <f>SUM(H16:H19)</f>
        <v>1260000</v>
      </c>
      <c r="I20" s="44">
        <f>SUM(I16:I19)</f>
        <v>52500</v>
      </c>
      <c r="J20" s="44">
        <f>SUM(J16:J19)</f>
        <v>39375</v>
      </c>
    </row>
    <row r="21" spans="2:12" ht="22.5" customHeight="1" x14ac:dyDescent="0.25">
      <c r="B21" s="64" t="s">
        <v>12</v>
      </c>
      <c r="C21" s="65"/>
      <c r="D21" s="65"/>
      <c r="E21" s="65"/>
      <c r="F21" s="65"/>
      <c r="G21" s="65"/>
      <c r="H21" s="65"/>
      <c r="I21" s="65"/>
      <c r="J21" s="66"/>
    </row>
    <row r="22" spans="2:12" ht="15" customHeight="1" x14ac:dyDescent="0.25">
      <c r="B22" s="67" t="s">
        <v>230</v>
      </c>
      <c r="C22" s="67"/>
      <c r="D22" s="67"/>
      <c r="E22" s="67"/>
      <c r="F22" s="67"/>
      <c r="G22" s="67"/>
      <c r="H22" s="67"/>
      <c r="I22" s="67"/>
      <c r="J22" s="67"/>
    </row>
    <row r="23" spans="2:12" ht="64.5" customHeight="1" x14ac:dyDescent="0.25">
      <c r="B23" s="67"/>
      <c r="C23" s="67"/>
      <c r="D23" s="67"/>
      <c r="E23" s="67"/>
      <c r="F23" s="67"/>
      <c r="G23" s="67"/>
      <c r="H23" s="67"/>
      <c r="I23" s="67"/>
      <c r="J23" s="67"/>
    </row>
    <row r="32" spans="2:12" x14ac:dyDescent="0.25">
      <c r="H32" s="15"/>
      <c r="L32" s="15"/>
    </row>
    <row r="33" spans="8:12" x14ac:dyDescent="0.25">
      <c r="H33" s="15"/>
      <c r="L33" s="15"/>
    </row>
    <row r="34" spans="8:12" x14ac:dyDescent="0.25">
      <c r="H34" s="15"/>
      <c r="L34" s="15"/>
    </row>
    <row r="35" spans="8:12" x14ac:dyDescent="0.25">
      <c r="H35" s="15"/>
      <c r="L35" s="15"/>
    </row>
    <row r="36" spans="8:12" x14ac:dyDescent="0.25">
      <c r="H36" s="15"/>
      <c r="L36" s="15"/>
    </row>
  </sheetData>
  <mergeCells count="12">
    <mergeCell ref="B21:J21"/>
    <mergeCell ref="B22:J23"/>
    <mergeCell ref="B15:C15"/>
    <mergeCell ref="B16:C16"/>
    <mergeCell ref="C5:J5"/>
    <mergeCell ref="C7:J7"/>
    <mergeCell ref="C9:H9"/>
    <mergeCell ref="C11:H11"/>
    <mergeCell ref="C13:H13"/>
    <mergeCell ref="B19:C19"/>
    <mergeCell ref="B17:C17"/>
    <mergeCell ref="B18:C18"/>
  </mergeCells>
  <pageMargins left="0.70866141732283472" right="0.70866141732283472" top="0.74803149606299213" bottom="0.74803149606299213" header="0.31496062992125984" footer="0.31496062992125984"/>
  <pageSetup scale="70" orientation="portrait"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3FA08-FA4F-4F75-990D-847066D90330}">
  <sheetPr>
    <pageSetUpPr fitToPage="1"/>
  </sheetPr>
  <dimension ref="A1:L73"/>
  <sheetViews>
    <sheetView showGridLines="0" topLeftCell="B7" zoomScaleNormal="100" zoomScaleSheetLayoutView="55" workbookViewId="0">
      <selection activeCell="I12" sqref="I12"/>
    </sheetView>
  </sheetViews>
  <sheetFormatPr baseColWidth="10" defaultColWidth="11.42578125"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2" ht="15" customHeight="1" x14ac:dyDescent="0.25"/>
    <row r="2" spans="2:12" ht="126.75" customHeight="1" x14ac:dyDescent="0.25"/>
    <row r="3" spans="2:12" ht="15" customHeight="1" x14ac:dyDescent="0.25"/>
    <row r="4" spans="2:12" ht="27" customHeight="1" x14ac:dyDescent="0.25">
      <c r="B4" s="39" t="s">
        <v>3</v>
      </c>
      <c r="C4" s="72" t="str">
        <f>CALENDARIZADO!C4</f>
        <v>Igualdad de Género y No Discriminación</v>
      </c>
      <c r="D4" s="72"/>
      <c r="E4" s="72"/>
      <c r="F4" s="72"/>
      <c r="G4" s="72"/>
      <c r="H4" s="72"/>
      <c r="I4" s="72"/>
    </row>
    <row r="5" spans="2:12" ht="9.9499999999999993" customHeight="1" x14ac:dyDescent="0.25">
      <c r="B5" s="40"/>
    </row>
    <row r="6" spans="2:12" ht="27" customHeight="1" x14ac:dyDescent="0.25">
      <c r="B6" s="39" t="s">
        <v>0</v>
      </c>
      <c r="C6" s="63" t="s">
        <v>55</v>
      </c>
      <c r="D6" s="63"/>
      <c r="E6" s="63"/>
      <c r="F6" s="63"/>
      <c r="G6" s="63"/>
      <c r="H6" s="63"/>
      <c r="I6" s="63"/>
      <c r="K6" s="47"/>
    </row>
    <row r="7" spans="2:12" ht="9.9499999999999993" customHeight="1" x14ac:dyDescent="0.25">
      <c r="B7" s="40"/>
    </row>
    <row r="8" spans="2:12" ht="27" customHeight="1" x14ac:dyDescent="0.25">
      <c r="B8" s="39" t="s">
        <v>1</v>
      </c>
      <c r="C8" s="74" t="s">
        <v>58</v>
      </c>
      <c r="D8" s="74"/>
      <c r="E8" s="74"/>
      <c r="F8" s="74"/>
      <c r="H8" s="39" t="s">
        <v>2</v>
      </c>
      <c r="I8" s="38">
        <f>I11+I46+I52+I57+I62</f>
        <v>431536</v>
      </c>
    </row>
    <row r="9" spans="2:12" ht="9.9499999999999993" customHeight="1" x14ac:dyDescent="0.25"/>
    <row r="10" spans="2:12" s="3" customFormat="1" ht="30" x14ac:dyDescent="0.25">
      <c r="B10" s="68" t="s">
        <v>9</v>
      </c>
      <c r="C10" s="69"/>
      <c r="D10" s="30" t="s">
        <v>4</v>
      </c>
      <c r="E10" s="30" t="s">
        <v>7</v>
      </c>
      <c r="F10" s="30" t="s">
        <v>6</v>
      </c>
      <c r="G10" s="30" t="s">
        <v>10</v>
      </c>
      <c r="H10" s="30" t="s">
        <v>5</v>
      </c>
      <c r="I10" s="30" t="s">
        <v>11</v>
      </c>
    </row>
    <row r="11" spans="2:12" s="3" customFormat="1" ht="24.75" customHeight="1" x14ac:dyDescent="0.25">
      <c r="B11" s="80" t="s">
        <v>69</v>
      </c>
      <c r="C11" s="81"/>
      <c r="D11" s="81"/>
      <c r="E11" s="81"/>
      <c r="F11" s="81"/>
      <c r="G11" s="81"/>
      <c r="H11" s="81"/>
      <c r="I11" s="42">
        <f>SUM(I12:I43)</f>
        <v>409776</v>
      </c>
      <c r="K11" s="3">
        <v>255000</v>
      </c>
      <c r="L11" s="3">
        <f>K11/12</f>
        <v>21250</v>
      </c>
    </row>
    <row r="12" spans="2:12" ht="24" customHeight="1" x14ac:dyDescent="0.25">
      <c r="B12" s="75" t="s">
        <v>70</v>
      </c>
      <c r="C12" s="76"/>
      <c r="D12" s="5" t="s">
        <v>71</v>
      </c>
      <c r="E12" s="5">
        <v>40</v>
      </c>
      <c r="F12" s="6">
        <v>95</v>
      </c>
      <c r="G12" s="5">
        <v>12</v>
      </c>
      <c r="H12" s="7" t="s">
        <v>29</v>
      </c>
      <c r="I12" s="7">
        <f>E12*F12*G12</f>
        <v>45600</v>
      </c>
    </row>
    <row r="13" spans="2:12" ht="30" customHeight="1" x14ac:dyDescent="0.25">
      <c r="B13" s="75" t="s">
        <v>72</v>
      </c>
      <c r="C13" s="76"/>
      <c r="D13" s="4" t="s">
        <v>73</v>
      </c>
      <c r="E13" s="5">
        <v>100</v>
      </c>
      <c r="F13" s="6">
        <v>4.5</v>
      </c>
      <c r="G13" s="5">
        <v>12</v>
      </c>
      <c r="H13" s="7" t="s">
        <v>29</v>
      </c>
      <c r="I13" s="7">
        <f t="shared" ref="I13:I43" si="0">E13*F13*G13</f>
        <v>5400</v>
      </c>
    </row>
    <row r="14" spans="2:12" ht="30" customHeight="1" x14ac:dyDescent="0.25">
      <c r="B14" s="75" t="s">
        <v>74</v>
      </c>
      <c r="C14" s="76" t="s">
        <v>74</v>
      </c>
      <c r="D14" s="4" t="s">
        <v>73</v>
      </c>
      <c r="E14" s="5">
        <v>200</v>
      </c>
      <c r="F14" s="6">
        <v>4.5</v>
      </c>
      <c r="G14" s="5">
        <v>12</v>
      </c>
      <c r="H14" s="7" t="s">
        <v>29</v>
      </c>
      <c r="I14" s="7">
        <f t="shared" si="0"/>
        <v>10800</v>
      </c>
    </row>
    <row r="15" spans="2:12" ht="30" customHeight="1" x14ac:dyDescent="0.25">
      <c r="B15" s="75" t="s">
        <v>75</v>
      </c>
      <c r="C15" s="76" t="s">
        <v>75</v>
      </c>
      <c r="D15" s="4" t="s">
        <v>73</v>
      </c>
      <c r="E15" s="5">
        <v>50</v>
      </c>
      <c r="F15" s="6">
        <v>4.5</v>
      </c>
      <c r="G15" s="5">
        <v>12</v>
      </c>
      <c r="H15" s="7" t="s">
        <v>29</v>
      </c>
      <c r="I15" s="7">
        <f t="shared" si="0"/>
        <v>2700</v>
      </c>
    </row>
    <row r="16" spans="2:12" ht="30" customHeight="1" x14ac:dyDescent="0.25">
      <c r="B16" s="75" t="s">
        <v>76</v>
      </c>
      <c r="C16" s="76" t="s">
        <v>76</v>
      </c>
      <c r="D16" s="4" t="s">
        <v>73</v>
      </c>
      <c r="E16" s="5">
        <v>10</v>
      </c>
      <c r="F16" s="6">
        <v>4.5</v>
      </c>
      <c r="G16" s="5">
        <v>12</v>
      </c>
      <c r="H16" s="7" t="s">
        <v>29</v>
      </c>
      <c r="I16" s="7">
        <f t="shared" si="0"/>
        <v>540</v>
      </c>
    </row>
    <row r="17" spans="2:9" ht="30" customHeight="1" x14ac:dyDescent="0.25">
      <c r="B17" s="75" t="s">
        <v>77</v>
      </c>
      <c r="C17" s="76" t="s">
        <v>77</v>
      </c>
      <c r="D17" s="4" t="s">
        <v>71</v>
      </c>
      <c r="E17" s="5">
        <v>10</v>
      </c>
      <c r="F17" s="6">
        <v>25</v>
      </c>
      <c r="G17" s="5">
        <v>12</v>
      </c>
      <c r="H17" s="7" t="s">
        <v>29</v>
      </c>
      <c r="I17" s="7">
        <f t="shared" si="0"/>
        <v>3000</v>
      </c>
    </row>
    <row r="18" spans="2:9" ht="30" customHeight="1" x14ac:dyDescent="0.25">
      <c r="B18" s="75" t="s">
        <v>78</v>
      </c>
      <c r="C18" s="76" t="s">
        <v>78</v>
      </c>
      <c r="D18" s="4" t="s">
        <v>73</v>
      </c>
      <c r="E18" s="5">
        <v>30</v>
      </c>
      <c r="F18" s="6">
        <v>37.5</v>
      </c>
      <c r="G18" s="5">
        <v>12</v>
      </c>
      <c r="H18" s="7" t="s">
        <v>29</v>
      </c>
      <c r="I18" s="7">
        <f t="shared" si="0"/>
        <v>13500</v>
      </c>
    </row>
    <row r="19" spans="2:9" ht="30" customHeight="1" x14ac:dyDescent="0.25">
      <c r="B19" s="75" t="s">
        <v>79</v>
      </c>
      <c r="C19" s="76" t="s">
        <v>79</v>
      </c>
      <c r="D19" s="4" t="s">
        <v>73</v>
      </c>
      <c r="E19" s="5">
        <v>30</v>
      </c>
      <c r="F19" s="6">
        <v>22</v>
      </c>
      <c r="G19" s="5">
        <v>12</v>
      </c>
      <c r="H19" s="7" t="s">
        <v>29</v>
      </c>
      <c r="I19" s="7">
        <f t="shared" si="0"/>
        <v>7920</v>
      </c>
    </row>
    <row r="20" spans="2:9" ht="30" customHeight="1" x14ac:dyDescent="0.25">
      <c r="B20" s="75" t="s">
        <v>80</v>
      </c>
      <c r="C20" s="76" t="s">
        <v>80</v>
      </c>
      <c r="D20" s="4" t="s">
        <v>73</v>
      </c>
      <c r="E20" s="5">
        <v>10</v>
      </c>
      <c r="F20" s="6">
        <v>23</v>
      </c>
      <c r="G20" s="5">
        <v>12</v>
      </c>
      <c r="H20" s="7" t="s">
        <v>29</v>
      </c>
      <c r="I20" s="7">
        <f t="shared" si="0"/>
        <v>2760</v>
      </c>
    </row>
    <row r="21" spans="2:9" ht="30" customHeight="1" x14ac:dyDescent="0.25">
      <c r="B21" s="75" t="s">
        <v>81</v>
      </c>
      <c r="C21" s="76" t="s">
        <v>81</v>
      </c>
      <c r="D21" s="4" t="s">
        <v>73</v>
      </c>
      <c r="E21" s="5">
        <v>10</v>
      </c>
      <c r="F21" s="6">
        <v>24</v>
      </c>
      <c r="G21" s="5">
        <v>12</v>
      </c>
      <c r="H21" s="7" t="s">
        <v>29</v>
      </c>
      <c r="I21" s="7">
        <f t="shared" si="0"/>
        <v>2880</v>
      </c>
    </row>
    <row r="22" spans="2:9" ht="30" customHeight="1" x14ac:dyDescent="0.25">
      <c r="B22" s="75" t="s">
        <v>82</v>
      </c>
      <c r="C22" s="76" t="s">
        <v>82</v>
      </c>
      <c r="D22" s="4" t="s">
        <v>71</v>
      </c>
      <c r="E22" s="5">
        <v>20</v>
      </c>
      <c r="F22" s="6">
        <v>25</v>
      </c>
      <c r="G22" s="5">
        <v>12</v>
      </c>
      <c r="H22" s="7" t="s">
        <v>29</v>
      </c>
      <c r="I22" s="7">
        <f t="shared" si="0"/>
        <v>6000</v>
      </c>
    </row>
    <row r="23" spans="2:9" ht="30" customHeight="1" x14ac:dyDescent="0.25">
      <c r="B23" s="75" t="s">
        <v>83</v>
      </c>
      <c r="C23" s="76" t="s">
        <v>83</v>
      </c>
      <c r="D23" s="4" t="s">
        <v>71</v>
      </c>
      <c r="E23" s="5">
        <v>10</v>
      </c>
      <c r="F23" s="6">
        <v>28</v>
      </c>
      <c r="G23" s="5">
        <v>12</v>
      </c>
      <c r="H23" s="7" t="s">
        <v>29</v>
      </c>
      <c r="I23" s="7">
        <f t="shared" si="0"/>
        <v>3360</v>
      </c>
    </row>
    <row r="24" spans="2:9" ht="30" customHeight="1" x14ac:dyDescent="0.25">
      <c r="B24" s="75" t="s">
        <v>84</v>
      </c>
      <c r="C24" s="76" t="s">
        <v>84</v>
      </c>
      <c r="D24" s="4" t="s">
        <v>73</v>
      </c>
      <c r="E24" s="5">
        <v>10</v>
      </c>
      <c r="F24" s="6">
        <v>15</v>
      </c>
      <c r="G24" s="5">
        <v>12</v>
      </c>
      <c r="H24" s="7" t="s">
        <v>29</v>
      </c>
      <c r="I24" s="7">
        <f t="shared" si="0"/>
        <v>1800</v>
      </c>
    </row>
    <row r="25" spans="2:9" ht="30" customHeight="1" x14ac:dyDescent="0.25">
      <c r="B25" s="75" t="s">
        <v>85</v>
      </c>
      <c r="C25" s="76" t="s">
        <v>85</v>
      </c>
      <c r="D25" s="4" t="s">
        <v>73</v>
      </c>
      <c r="E25" s="5">
        <v>30</v>
      </c>
      <c r="F25" s="6">
        <v>2.5</v>
      </c>
      <c r="G25" s="5">
        <v>12</v>
      </c>
      <c r="H25" s="7" t="s">
        <v>29</v>
      </c>
      <c r="I25" s="7">
        <f t="shared" si="0"/>
        <v>900</v>
      </c>
    </row>
    <row r="26" spans="2:9" ht="30" customHeight="1" x14ac:dyDescent="0.25">
      <c r="B26" s="75" t="s">
        <v>86</v>
      </c>
      <c r="C26" s="76" t="s">
        <v>86</v>
      </c>
      <c r="D26" s="4" t="s">
        <v>73</v>
      </c>
      <c r="E26" s="5">
        <v>250</v>
      </c>
      <c r="F26" s="6">
        <v>3</v>
      </c>
      <c r="G26" s="5">
        <v>12</v>
      </c>
      <c r="H26" s="7" t="s">
        <v>29</v>
      </c>
      <c r="I26" s="7">
        <f t="shared" si="0"/>
        <v>9000</v>
      </c>
    </row>
    <row r="27" spans="2:9" ht="30" customHeight="1" x14ac:dyDescent="0.25">
      <c r="B27" s="75" t="s">
        <v>87</v>
      </c>
      <c r="C27" s="76" t="s">
        <v>87</v>
      </c>
      <c r="D27" s="4" t="s">
        <v>73</v>
      </c>
      <c r="E27" s="5">
        <v>50</v>
      </c>
      <c r="F27" s="6">
        <v>4.5</v>
      </c>
      <c r="G27" s="5">
        <v>12</v>
      </c>
      <c r="H27" s="7" t="s">
        <v>29</v>
      </c>
      <c r="I27" s="7">
        <f t="shared" si="0"/>
        <v>2700</v>
      </c>
    </row>
    <row r="28" spans="2:9" ht="30" customHeight="1" x14ac:dyDescent="0.25">
      <c r="B28" s="75" t="s">
        <v>88</v>
      </c>
      <c r="C28" s="76" t="s">
        <v>88</v>
      </c>
      <c r="D28" s="4" t="s">
        <v>71</v>
      </c>
      <c r="E28" s="5">
        <v>5</v>
      </c>
      <c r="F28" s="6">
        <v>18</v>
      </c>
      <c r="G28" s="5">
        <v>12</v>
      </c>
      <c r="H28" s="7" t="s">
        <v>29</v>
      </c>
      <c r="I28" s="7">
        <f t="shared" si="0"/>
        <v>1080</v>
      </c>
    </row>
    <row r="29" spans="2:9" ht="30" customHeight="1" x14ac:dyDescent="0.25">
      <c r="B29" s="75" t="s">
        <v>89</v>
      </c>
      <c r="C29" s="76" t="s">
        <v>89</v>
      </c>
      <c r="D29" s="4" t="s">
        <v>73</v>
      </c>
      <c r="E29" s="5">
        <v>100</v>
      </c>
      <c r="F29" s="6">
        <v>75</v>
      </c>
      <c r="G29" s="5">
        <v>12</v>
      </c>
      <c r="H29" s="7" t="s">
        <v>29</v>
      </c>
      <c r="I29" s="7">
        <f t="shared" si="0"/>
        <v>90000</v>
      </c>
    </row>
    <row r="30" spans="2:9" ht="30" customHeight="1" x14ac:dyDescent="0.25">
      <c r="B30" s="75" t="s">
        <v>90</v>
      </c>
      <c r="C30" s="76" t="s">
        <v>90</v>
      </c>
      <c r="D30" s="4" t="s">
        <v>73</v>
      </c>
      <c r="E30" s="5">
        <v>20</v>
      </c>
      <c r="F30" s="6">
        <v>8</v>
      </c>
      <c r="G30" s="5">
        <v>12</v>
      </c>
      <c r="H30" s="7" t="s">
        <v>29</v>
      </c>
      <c r="I30" s="7">
        <f t="shared" si="0"/>
        <v>1920</v>
      </c>
    </row>
    <row r="31" spans="2:9" ht="30" customHeight="1" x14ac:dyDescent="0.25">
      <c r="B31" s="75" t="s">
        <v>91</v>
      </c>
      <c r="C31" s="76"/>
      <c r="D31" s="4" t="s">
        <v>73</v>
      </c>
      <c r="E31" s="5">
        <v>100</v>
      </c>
      <c r="F31" s="6">
        <v>4.5</v>
      </c>
      <c r="G31" s="5">
        <v>12</v>
      </c>
      <c r="H31" s="7" t="s">
        <v>29</v>
      </c>
      <c r="I31" s="7">
        <f t="shared" si="0"/>
        <v>5400</v>
      </c>
    </row>
    <row r="32" spans="2:9" ht="30" customHeight="1" x14ac:dyDescent="0.25">
      <c r="B32" s="75" t="s">
        <v>92</v>
      </c>
      <c r="C32" s="76"/>
      <c r="D32" s="4" t="s">
        <v>73</v>
      </c>
      <c r="E32" s="5">
        <v>35</v>
      </c>
      <c r="F32" s="6">
        <v>75</v>
      </c>
      <c r="G32" s="5">
        <v>12</v>
      </c>
      <c r="H32" s="7" t="s">
        <v>29</v>
      </c>
      <c r="I32" s="7">
        <f t="shared" si="0"/>
        <v>31500</v>
      </c>
    </row>
    <row r="33" spans="2:11" ht="30" customHeight="1" x14ac:dyDescent="0.25">
      <c r="B33" s="75" t="s">
        <v>93</v>
      </c>
      <c r="C33" s="76" t="s">
        <v>93</v>
      </c>
      <c r="D33" s="4" t="s">
        <v>73</v>
      </c>
      <c r="E33" s="5">
        <v>30</v>
      </c>
      <c r="F33" s="6">
        <v>35</v>
      </c>
      <c r="G33" s="5">
        <v>12</v>
      </c>
      <c r="H33" s="7" t="s">
        <v>29</v>
      </c>
      <c r="I33" s="7">
        <f t="shared" si="0"/>
        <v>12600</v>
      </c>
    </row>
    <row r="34" spans="2:11" ht="30" customHeight="1" x14ac:dyDescent="0.25">
      <c r="B34" s="75" t="s">
        <v>94</v>
      </c>
      <c r="C34" s="76" t="s">
        <v>94</v>
      </c>
      <c r="D34" s="4" t="s">
        <v>73</v>
      </c>
      <c r="E34" s="5">
        <v>10</v>
      </c>
      <c r="F34" s="6">
        <v>22</v>
      </c>
      <c r="G34" s="5">
        <v>12</v>
      </c>
      <c r="H34" s="7" t="s">
        <v>29</v>
      </c>
      <c r="I34" s="7">
        <f t="shared" si="0"/>
        <v>2640</v>
      </c>
    </row>
    <row r="35" spans="2:11" ht="30" customHeight="1" x14ac:dyDescent="0.25">
      <c r="B35" s="75" t="s">
        <v>95</v>
      </c>
      <c r="C35" s="76" t="s">
        <v>95</v>
      </c>
      <c r="D35" s="4" t="s">
        <v>73</v>
      </c>
      <c r="E35" s="5">
        <v>30</v>
      </c>
      <c r="F35" s="6">
        <v>48</v>
      </c>
      <c r="G35" s="5">
        <v>12</v>
      </c>
      <c r="H35" s="7" t="s">
        <v>29</v>
      </c>
      <c r="I35" s="7">
        <f t="shared" si="0"/>
        <v>17280</v>
      </c>
    </row>
    <row r="36" spans="2:11" ht="30" customHeight="1" x14ac:dyDescent="0.25">
      <c r="B36" s="75" t="s">
        <v>96</v>
      </c>
      <c r="C36" s="76" t="s">
        <v>96</v>
      </c>
      <c r="D36" s="4" t="s">
        <v>73</v>
      </c>
      <c r="E36" s="5">
        <v>20</v>
      </c>
      <c r="F36" s="6">
        <v>12</v>
      </c>
      <c r="G36" s="5">
        <v>12</v>
      </c>
      <c r="H36" s="7" t="s">
        <v>29</v>
      </c>
      <c r="I36" s="7">
        <f t="shared" si="0"/>
        <v>2880</v>
      </c>
    </row>
    <row r="37" spans="2:11" ht="30" customHeight="1" x14ac:dyDescent="0.25">
      <c r="B37" s="75" t="s">
        <v>97</v>
      </c>
      <c r="C37" s="76" t="s">
        <v>97</v>
      </c>
      <c r="D37" s="4" t="s">
        <v>73</v>
      </c>
      <c r="E37" s="5">
        <v>10</v>
      </c>
      <c r="F37" s="6">
        <v>24</v>
      </c>
      <c r="G37" s="5">
        <v>12</v>
      </c>
      <c r="H37" s="7" t="s">
        <v>29</v>
      </c>
      <c r="I37" s="7">
        <f t="shared" si="0"/>
        <v>2880</v>
      </c>
    </row>
    <row r="38" spans="2:11" ht="30" customHeight="1" x14ac:dyDescent="0.25">
      <c r="B38" s="75" t="s">
        <v>98</v>
      </c>
      <c r="C38" s="76" t="s">
        <v>98</v>
      </c>
      <c r="D38" s="4" t="s">
        <v>73</v>
      </c>
      <c r="E38" s="5">
        <v>25</v>
      </c>
      <c r="F38" s="6">
        <v>8</v>
      </c>
      <c r="G38" s="5">
        <v>12</v>
      </c>
      <c r="H38" s="7" t="s">
        <v>29</v>
      </c>
      <c r="I38" s="7">
        <f t="shared" si="0"/>
        <v>2400</v>
      </c>
    </row>
    <row r="39" spans="2:11" ht="30" customHeight="1" x14ac:dyDescent="0.25">
      <c r="B39" s="75" t="s">
        <v>99</v>
      </c>
      <c r="C39" s="76" t="s">
        <v>99</v>
      </c>
      <c r="D39" s="4" t="s">
        <v>73</v>
      </c>
      <c r="E39" s="5">
        <v>25</v>
      </c>
      <c r="F39" s="6">
        <v>12</v>
      </c>
      <c r="G39" s="5">
        <v>12</v>
      </c>
      <c r="H39" s="7" t="s">
        <v>29</v>
      </c>
      <c r="I39" s="7">
        <f t="shared" si="0"/>
        <v>3600</v>
      </c>
    </row>
    <row r="40" spans="2:11" ht="30" customHeight="1" x14ac:dyDescent="0.25">
      <c r="B40" s="75" t="s">
        <v>100</v>
      </c>
      <c r="C40" s="76" t="s">
        <v>100</v>
      </c>
      <c r="D40" s="4" t="s">
        <v>73</v>
      </c>
      <c r="E40" s="5">
        <v>100</v>
      </c>
      <c r="F40" s="6">
        <v>35</v>
      </c>
      <c r="G40" s="5">
        <v>12</v>
      </c>
      <c r="H40" s="7" t="s">
        <v>29</v>
      </c>
      <c r="I40" s="7">
        <f t="shared" si="0"/>
        <v>42000</v>
      </c>
    </row>
    <row r="41" spans="2:11" ht="30" customHeight="1" x14ac:dyDescent="0.25">
      <c r="B41" s="75" t="s">
        <v>101</v>
      </c>
      <c r="C41" s="76" t="s">
        <v>101</v>
      </c>
      <c r="D41" s="4" t="s">
        <v>73</v>
      </c>
      <c r="E41" s="5">
        <v>100</v>
      </c>
      <c r="F41" s="6">
        <v>38</v>
      </c>
      <c r="G41" s="5">
        <v>12</v>
      </c>
      <c r="H41" s="7" t="s">
        <v>29</v>
      </c>
      <c r="I41" s="7">
        <f t="shared" si="0"/>
        <v>45600</v>
      </c>
    </row>
    <row r="42" spans="2:11" ht="30" customHeight="1" x14ac:dyDescent="0.25">
      <c r="B42" s="75" t="s">
        <v>102</v>
      </c>
      <c r="C42" s="76" t="s">
        <v>102</v>
      </c>
      <c r="D42" s="4" t="s">
        <v>73</v>
      </c>
      <c r="E42" s="5">
        <v>50</v>
      </c>
      <c r="F42" s="6">
        <v>48</v>
      </c>
      <c r="G42" s="5">
        <v>12</v>
      </c>
      <c r="H42" s="7" t="s">
        <v>29</v>
      </c>
      <c r="I42" s="7">
        <f t="shared" si="0"/>
        <v>28800</v>
      </c>
    </row>
    <row r="43" spans="2:11" ht="30" customHeight="1" x14ac:dyDescent="0.25">
      <c r="B43" s="75" t="s">
        <v>103</v>
      </c>
      <c r="C43" s="76" t="s">
        <v>103</v>
      </c>
      <c r="D43" s="4" t="s">
        <v>73</v>
      </c>
      <c r="E43" s="5">
        <v>1</v>
      </c>
      <c r="F43" s="6">
        <v>28</v>
      </c>
      <c r="G43" s="5">
        <v>12</v>
      </c>
      <c r="H43" s="7" t="s">
        <v>29</v>
      </c>
      <c r="I43" s="7">
        <f t="shared" si="0"/>
        <v>336</v>
      </c>
    </row>
    <row r="44" spans="2:11" ht="50.25" customHeight="1" x14ac:dyDescent="0.25">
      <c r="B44" s="77" t="s">
        <v>104</v>
      </c>
      <c r="C44" s="78"/>
      <c r="D44" s="78"/>
      <c r="E44" s="78"/>
      <c r="F44" s="78"/>
      <c r="G44" s="78"/>
      <c r="H44" s="78"/>
      <c r="I44" s="79"/>
    </row>
    <row r="45" spans="2:11" ht="4.5" customHeight="1" x14ac:dyDescent="0.25"/>
    <row r="46" spans="2:11" ht="21" customHeight="1" x14ac:dyDescent="0.25">
      <c r="B46" s="80" t="s">
        <v>105</v>
      </c>
      <c r="C46" s="81"/>
      <c r="D46" s="81"/>
      <c r="E46" s="81"/>
      <c r="F46" s="81"/>
      <c r="G46" s="81"/>
      <c r="H46" s="81"/>
      <c r="I46" s="42">
        <f>SUM(I47:I58)</f>
        <v>14220</v>
      </c>
      <c r="K46" s="47">
        <f>I46/12</f>
        <v>1185</v>
      </c>
    </row>
    <row r="47" spans="2:11" ht="25.5" customHeight="1" x14ac:dyDescent="0.25">
      <c r="B47" s="75" t="s">
        <v>106</v>
      </c>
      <c r="C47" s="76" t="s">
        <v>106</v>
      </c>
      <c r="D47" s="4" t="s">
        <v>73</v>
      </c>
      <c r="E47" s="5">
        <v>100</v>
      </c>
      <c r="F47" s="6">
        <v>4.5</v>
      </c>
      <c r="G47" s="5">
        <v>12</v>
      </c>
      <c r="H47" s="7" t="s">
        <v>29</v>
      </c>
      <c r="I47" s="7">
        <f>E47*F47*G47</f>
        <v>5400</v>
      </c>
    </row>
    <row r="48" spans="2:11" ht="25.5" customHeight="1" x14ac:dyDescent="0.25">
      <c r="B48" s="75" t="s">
        <v>107</v>
      </c>
      <c r="C48" s="76"/>
      <c r="D48" s="4" t="s">
        <v>73</v>
      </c>
      <c r="E48" s="5">
        <v>20</v>
      </c>
      <c r="F48" s="6">
        <v>16</v>
      </c>
      <c r="G48" s="5">
        <v>1</v>
      </c>
      <c r="H48" s="7" t="s">
        <v>29</v>
      </c>
      <c r="I48" s="7">
        <f>E48*F48*G48</f>
        <v>320</v>
      </c>
    </row>
    <row r="49" spans="2:11" ht="20.25" customHeight="1" x14ac:dyDescent="0.25"/>
    <row r="50" spans="2:11" ht="24.75" customHeight="1" x14ac:dyDescent="0.25">
      <c r="B50" s="77" t="s">
        <v>109</v>
      </c>
      <c r="C50" s="78"/>
      <c r="D50" s="78"/>
      <c r="E50" s="78"/>
      <c r="F50" s="78"/>
      <c r="G50" s="78"/>
      <c r="H50" s="78"/>
      <c r="I50" s="79"/>
    </row>
    <row r="51" spans="2:11" ht="5.25" customHeight="1" x14ac:dyDescent="0.25"/>
    <row r="52" spans="2:11" ht="28.5" customHeight="1" x14ac:dyDescent="0.25">
      <c r="B52" s="80" t="s">
        <v>110</v>
      </c>
      <c r="C52" s="81"/>
      <c r="D52" s="81"/>
      <c r="E52" s="81"/>
      <c r="F52" s="81"/>
      <c r="G52" s="81"/>
      <c r="H52" s="81"/>
      <c r="I52" s="42">
        <f>SUM(I53:I54)</f>
        <v>1940</v>
      </c>
    </row>
    <row r="53" spans="2:11" ht="23.25" customHeight="1" x14ac:dyDescent="0.25">
      <c r="B53" s="75" t="s">
        <v>106</v>
      </c>
      <c r="C53" s="76" t="s">
        <v>106</v>
      </c>
      <c r="D53" s="4" t="s">
        <v>73</v>
      </c>
      <c r="E53" s="5">
        <v>30</v>
      </c>
      <c r="F53" s="6">
        <v>4.5</v>
      </c>
      <c r="G53" s="5">
        <v>12</v>
      </c>
      <c r="H53" s="4" t="s">
        <v>29</v>
      </c>
      <c r="I53" s="7">
        <f>E53*F53*G53</f>
        <v>1620</v>
      </c>
    </row>
    <row r="54" spans="2:11" ht="23.25" customHeight="1" x14ac:dyDescent="0.25">
      <c r="B54" s="75" t="s">
        <v>107</v>
      </c>
      <c r="C54" s="76"/>
      <c r="D54" s="4" t="s">
        <v>73</v>
      </c>
      <c r="E54" s="5">
        <v>20</v>
      </c>
      <c r="F54" s="6">
        <v>16</v>
      </c>
      <c r="G54" s="5">
        <v>1</v>
      </c>
      <c r="H54" s="4" t="s">
        <v>29</v>
      </c>
      <c r="I54" s="7">
        <f>E54*F54*G54</f>
        <v>320</v>
      </c>
    </row>
    <row r="55" spans="2:11" ht="40.5" customHeight="1" x14ac:dyDescent="0.25">
      <c r="B55" s="77" t="s">
        <v>111</v>
      </c>
      <c r="C55" s="78"/>
      <c r="D55" s="78"/>
      <c r="E55" s="78"/>
      <c r="F55" s="78"/>
      <c r="G55" s="78"/>
      <c r="H55" s="78"/>
      <c r="I55" s="79"/>
    </row>
    <row r="56" spans="2:11" ht="5.25" customHeight="1" x14ac:dyDescent="0.25">
      <c r="B56" s="46"/>
      <c r="C56" s="46"/>
      <c r="E56" s="46"/>
      <c r="F56" s="37"/>
      <c r="G56" s="46"/>
      <c r="I56" s="47"/>
    </row>
    <row r="57" spans="2:11" ht="23.25" customHeight="1" x14ac:dyDescent="0.25">
      <c r="B57" s="80" t="s">
        <v>112</v>
      </c>
      <c r="C57" s="81"/>
      <c r="D57" s="81"/>
      <c r="E57" s="81"/>
      <c r="F57" s="81"/>
      <c r="G57" s="81"/>
      <c r="H57" s="81"/>
      <c r="I57" s="42">
        <f>SUM(I58:I59)</f>
        <v>3660</v>
      </c>
      <c r="K57" s="47">
        <f>I57/2</f>
        <v>1830</v>
      </c>
    </row>
    <row r="58" spans="2:11" ht="23.25" customHeight="1" x14ac:dyDescent="0.25">
      <c r="B58" s="82" t="s">
        <v>108</v>
      </c>
      <c r="C58" s="83" t="s">
        <v>108</v>
      </c>
      <c r="D58" s="4" t="s">
        <v>73</v>
      </c>
      <c r="E58" s="5">
        <v>2</v>
      </c>
      <c r="F58" s="6">
        <v>480</v>
      </c>
      <c r="G58" s="5">
        <v>1</v>
      </c>
      <c r="H58" s="7" t="s">
        <v>29</v>
      </c>
      <c r="I58" s="7">
        <f>E58*F58*G58</f>
        <v>960</v>
      </c>
    </row>
    <row r="59" spans="2:11" ht="23.25" customHeight="1" x14ac:dyDescent="0.25">
      <c r="B59" s="82" t="s">
        <v>106</v>
      </c>
      <c r="C59" s="83" t="s">
        <v>106</v>
      </c>
      <c r="D59" s="4" t="s">
        <v>73</v>
      </c>
      <c r="E59" s="5">
        <v>50</v>
      </c>
      <c r="F59" s="6">
        <v>4.5</v>
      </c>
      <c r="G59" s="5">
        <v>12</v>
      </c>
      <c r="H59" s="4" t="s">
        <v>29</v>
      </c>
      <c r="I59" s="7">
        <f>E59*F59*G59</f>
        <v>2700</v>
      </c>
    </row>
    <row r="60" spans="2:11" ht="25.5" customHeight="1" x14ac:dyDescent="0.25">
      <c r="B60" s="77" t="s">
        <v>113</v>
      </c>
      <c r="C60" s="78"/>
      <c r="D60" s="78"/>
      <c r="E60" s="78"/>
      <c r="F60" s="78"/>
      <c r="G60" s="78"/>
      <c r="H60" s="78"/>
      <c r="I60" s="79"/>
    </row>
    <row r="61" spans="2:11" ht="5.25" customHeight="1" x14ac:dyDescent="0.25">
      <c r="B61" s="46"/>
      <c r="C61" s="46"/>
      <c r="E61" s="46"/>
      <c r="F61" s="37"/>
      <c r="G61" s="46"/>
      <c r="I61" s="47"/>
    </row>
    <row r="62" spans="2:11" ht="23.25" customHeight="1" x14ac:dyDescent="0.25">
      <c r="B62" s="80" t="s">
        <v>114</v>
      </c>
      <c r="C62" s="81"/>
      <c r="D62" s="81"/>
      <c r="E62" s="81"/>
      <c r="F62" s="81"/>
      <c r="G62" s="81"/>
      <c r="H62" s="81"/>
      <c r="I62" s="42">
        <f>SUM(I63:I64)</f>
        <v>1940</v>
      </c>
    </row>
    <row r="63" spans="2:11" ht="23.25" customHeight="1" x14ac:dyDescent="0.25">
      <c r="B63" s="75" t="s">
        <v>106</v>
      </c>
      <c r="C63" s="76" t="s">
        <v>106</v>
      </c>
      <c r="D63" s="4" t="s">
        <v>73</v>
      </c>
      <c r="E63" s="5">
        <v>30</v>
      </c>
      <c r="F63" s="6">
        <v>4.5</v>
      </c>
      <c r="G63" s="5">
        <v>12</v>
      </c>
      <c r="H63" s="4" t="s">
        <v>29</v>
      </c>
      <c r="I63" s="7">
        <f>E63*F63*G63</f>
        <v>1620</v>
      </c>
    </row>
    <row r="64" spans="2:11" ht="23.25" customHeight="1" x14ac:dyDescent="0.25">
      <c r="B64" s="75" t="s">
        <v>107</v>
      </c>
      <c r="C64" s="76"/>
      <c r="D64" s="4" t="s">
        <v>73</v>
      </c>
      <c r="E64" s="5">
        <v>20</v>
      </c>
      <c r="F64" s="6">
        <v>16</v>
      </c>
      <c r="G64" s="5">
        <v>1</v>
      </c>
      <c r="H64" s="4" t="s">
        <v>29</v>
      </c>
      <c r="I64" s="7">
        <f>E64*F64*G64</f>
        <v>320</v>
      </c>
    </row>
    <row r="65" spans="2:11" ht="39.75" customHeight="1" x14ac:dyDescent="0.25">
      <c r="B65" s="77" t="s">
        <v>115</v>
      </c>
      <c r="C65" s="78"/>
      <c r="D65" s="78"/>
      <c r="E65" s="78"/>
      <c r="F65" s="78"/>
      <c r="G65" s="78"/>
      <c r="H65" s="78"/>
      <c r="I65" s="79"/>
    </row>
    <row r="66" spans="2:11" ht="23.25" customHeight="1" x14ac:dyDescent="0.25">
      <c r="B66" s="46"/>
      <c r="C66" s="46"/>
      <c r="E66" s="46"/>
      <c r="F66" s="37"/>
      <c r="G66" s="46"/>
      <c r="I66" s="47"/>
    </row>
    <row r="67" spans="2:11" ht="24.75" customHeight="1" x14ac:dyDescent="0.25"/>
    <row r="69" spans="2:11" x14ac:dyDescent="0.25">
      <c r="H69" s="15"/>
      <c r="K69" s="15"/>
    </row>
    <row r="70" spans="2:11" x14ac:dyDescent="0.25">
      <c r="H70" s="15"/>
      <c r="K70" s="15"/>
    </row>
    <row r="71" spans="2:11" x14ac:dyDescent="0.25">
      <c r="H71" s="15"/>
      <c r="K71" s="15"/>
    </row>
    <row r="72" spans="2:11" x14ac:dyDescent="0.25">
      <c r="H72" s="15"/>
      <c r="K72" s="15"/>
    </row>
    <row r="73" spans="2:11" x14ac:dyDescent="0.25">
      <c r="H73" s="15"/>
      <c r="K73" s="15"/>
    </row>
  </sheetData>
  <mergeCells count="54">
    <mergeCell ref="B12:C12"/>
    <mergeCell ref="C4:I4"/>
    <mergeCell ref="C6:I6"/>
    <mergeCell ref="C8:F8"/>
    <mergeCell ref="B10:C10"/>
    <mergeCell ref="B11:H11"/>
    <mergeCell ref="B24:C24"/>
    <mergeCell ref="B13:C13"/>
    <mergeCell ref="B14:C14"/>
    <mergeCell ref="B15:C15"/>
    <mergeCell ref="B16:C16"/>
    <mergeCell ref="B17:C17"/>
    <mergeCell ref="B18:C18"/>
    <mergeCell ref="B19:C19"/>
    <mergeCell ref="B20:C20"/>
    <mergeCell ref="B21:C21"/>
    <mergeCell ref="B22:C22"/>
    <mergeCell ref="B23:C23"/>
    <mergeCell ref="B36:C36"/>
    <mergeCell ref="B25:C25"/>
    <mergeCell ref="B26:C26"/>
    <mergeCell ref="B27:C27"/>
    <mergeCell ref="B28:C28"/>
    <mergeCell ref="B29:C29"/>
    <mergeCell ref="B30:C30"/>
    <mergeCell ref="B31:C31"/>
    <mergeCell ref="B32:C32"/>
    <mergeCell ref="B33:C33"/>
    <mergeCell ref="B34:C34"/>
    <mergeCell ref="B35:C35"/>
    <mergeCell ref="B50:I50"/>
    <mergeCell ref="B37:C37"/>
    <mergeCell ref="B38:C38"/>
    <mergeCell ref="B39:C39"/>
    <mergeCell ref="B40:C40"/>
    <mergeCell ref="B41:C41"/>
    <mergeCell ref="B42:C42"/>
    <mergeCell ref="B43:C43"/>
    <mergeCell ref="B44:I44"/>
    <mergeCell ref="B46:H46"/>
    <mergeCell ref="B47:C47"/>
    <mergeCell ref="B48:C48"/>
    <mergeCell ref="B65:I65"/>
    <mergeCell ref="B52:H52"/>
    <mergeCell ref="B53:C53"/>
    <mergeCell ref="B54:C54"/>
    <mergeCell ref="B55:I55"/>
    <mergeCell ref="B57:H57"/>
    <mergeCell ref="B58:C58"/>
    <mergeCell ref="B59:C59"/>
    <mergeCell ref="B60:I60"/>
    <mergeCell ref="B62:H62"/>
    <mergeCell ref="B63:C63"/>
    <mergeCell ref="B64:C64"/>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rowBreaks count="1" manualBreakCount="1">
    <brk id="64"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09055-D67D-47CE-945E-F30E6BD71D8B}">
  <sheetPr>
    <pageSetUpPr fitToPage="1"/>
  </sheetPr>
  <dimension ref="A1:K31"/>
  <sheetViews>
    <sheetView showGridLines="0" topLeftCell="B16" zoomScaleNormal="100" zoomScaleSheetLayoutView="55" workbookViewId="0">
      <selection activeCell="D16" sqref="D16"/>
    </sheetView>
  </sheetViews>
  <sheetFormatPr baseColWidth="10" defaultColWidth="11.42578125"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39" t="s">
        <v>173</v>
      </c>
      <c r="C4" s="72" t="str">
        <f>CALENDARIZADO!C4</f>
        <v>Igualdad de Género y No Discriminación</v>
      </c>
      <c r="D4" s="72"/>
      <c r="E4" s="72"/>
      <c r="F4" s="72"/>
      <c r="G4" s="72"/>
      <c r="H4" s="72"/>
      <c r="I4" s="72"/>
    </row>
    <row r="5" spans="2:11" ht="9.9499999999999993" customHeight="1" x14ac:dyDescent="0.25">
      <c r="B5" s="40"/>
    </row>
    <row r="6" spans="2:11" ht="27" customHeight="1" x14ac:dyDescent="0.25">
      <c r="B6" s="39" t="s">
        <v>0</v>
      </c>
      <c r="C6" s="63" t="s">
        <v>55</v>
      </c>
      <c r="D6" s="63"/>
      <c r="E6" s="63"/>
      <c r="F6" s="63"/>
      <c r="G6" s="63"/>
      <c r="H6" s="63"/>
      <c r="I6" s="63"/>
      <c r="K6" s="47"/>
    </row>
    <row r="7" spans="2:11" ht="9.9499999999999993" customHeight="1" x14ac:dyDescent="0.25">
      <c r="B7" s="40"/>
    </row>
    <row r="8" spans="2:11" ht="27" customHeight="1" x14ac:dyDescent="0.25">
      <c r="B8" s="39" t="s">
        <v>1</v>
      </c>
      <c r="C8" s="74" t="s">
        <v>58</v>
      </c>
      <c r="D8" s="74"/>
      <c r="E8" s="74"/>
      <c r="F8" s="74"/>
      <c r="H8" s="39" t="s">
        <v>2</v>
      </c>
      <c r="I8" s="38">
        <f>I11+I15+I19+I23</f>
        <v>123600</v>
      </c>
      <c r="K8" s="47"/>
    </row>
    <row r="9" spans="2:11" ht="9.9499999999999993" customHeight="1" x14ac:dyDescent="0.25"/>
    <row r="10" spans="2:11" s="3" customFormat="1" ht="30" x14ac:dyDescent="0.25">
      <c r="B10" s="68" t="s">
        <v>9</v>
      </c>
      <c r="C10" s="69"/>
      <c r="D10" s="30" t="s">
        <v>4</v>
      </c>
      <c r="E10" s="30" t="s">
        <v>7</v>
      </c>
      <c r="F10" s="30" t="s">
        <v>6</v>
      </c>
      <c r="G10" s="30" t="s">
        <v>10</v>
      </c>
      <c r="H10" s="30" t="s">
        <v>5</v>
      </c>
      <c r="I10" s="30" t="s">
        <v>11</v>
      </c>
    </row>
    <row r="11" spans="2:11" s="3" customFormat="1" ht="27" customHeight="1" x14ac:dyDescent="0.25">
      <c r="B11" s="80" t="s">
        <v>174</v>
      </c>
      <c r="C11" s="81"/>
      <c r="D11" s="81"/>
      <c r="E11" s="81"/>
      <c r="F11" s="81"/>
      <c r="G11" s="81"/>
      <c r="H11" s="81"/>
      <c r="I11" s="42">
        <f>SUM(I12:I12)</f>
        <v>39600</v>
      </c>
    </row>
    <row r="12" spans="2:11" ht="36.75" customHeight="1" x14ac:dyDescent="0.25">
      <c r="B12" s="75" t="s">
        <v>160</v>
      </c>
      <c r="C12" s="76"/>
      <c r="D12" s="5" t="s">
        <v>161</v>
      </c>
      <c r="E12" s="5">
        <v>1</v>
      </c>
      <c r="F12" s="6">
        <v>3300</v>
      </c>
      <c r="G12" s="5">
        <v>12</v>
      </c>
      <c r="H12" s="57" t="s">
        <v>29</v>
      </c>
      <c r="I12" s="7">
        <f>E12*F12*G12</f>
        <v>39600</v>
      </c>
    </row>
    <row r="13" spans="2:11" ht="62.25" customHeight="1" x14ac:dyDescent="0.25">
      <c r="B13" s="77" t="s">
        <v>104</v>
      </c>
      <c r="C13" s="78"/>
      <c r="D13" s="78"/>
      <c r="E13" s="78"/>
      <c r="F13" s="78"/>
      <c r="G13" s="78"/>
      <c r="H13" s="78"/>
      <c r="I13" s="79"/>
    </row>
    <row r="14" spans="2:11" ht="4.5" customHeight="1" x14ac:dyDescent="0.25"/>
    <row r="15" spans="2:11" ht="27" customHeight="1" x14ac:dyDescent="0.25">
      <c r="B15" s="80" t="s">
        <v>235</v>
      </c>
      <c r="C15" s="81"/>
      <c r="D15" s="81"/>
      <c r="E15" s="81"/>
      <c r="F15" s="81"/>
      <c r="G15" s="81"/>
      <c r="H15" s="81"/>
      <c r="I15" s="42">
        <f>SUM(I16)</f>
        <v>30000</v>
      </c>
      <c r="K15" s="47"/>
    </row>
    <row r="16" spans="2:11" ht="36.75" customHeight="1" x14ac:dyDescent="0.25">
      <c r="B16" s="75" t="s">
        <v>160</v>
      </c>
      <c r="C16" s="76"/>
      <c r="D16" s="5" t="s">
        <v>161</v>
      </c>
      <c r="E16" s="5">
        <v>2</v>
      </c>
      <c r="F16" s="6">
        <v>1250</v>
      </c>
      <c r="G16" s="5">
        <v>12</v>
      </c>
      <c r="H16" s="57" t="s">
        <v>29</v>
      </c>
      <c r="I16" s="7">
        <f>E16*F16*G16</f>
        <v>30000</v>
      </c>
      <c r="K16" s="47"/>
    </row>
    <row r="17" spans="2:11" ht="62.25" customHeight="1" x14ac:dyDescent="0.25">
      <c r="B17" s="77" t="s">
        <v>199</v>
      </c>
      <c r="C17" s="78"/>
      <c r="D17" s="78"/>
      <c r="E17" s="78"/>
      <c r="F17" s="78"/>
      <c r="G17" s="78"/>
      <c r="H17" s="78"/>
      <c r="I17" s="79"/>
    </row>
    <row r="18" spans="2:11" ht="5.25" customHeight="1" x14ac:dyDescent="0.25"/>
    <row r="19" spans="2:11" ht="28.5" customHeight="1" x14ac:dyDescent="0.25">
      <c r="B19" s="80" t="s">
        <v>175</v>
      </c>
      <c r="C19" s="81"/>
      <c r="D19" s="81"/>
      <c r="E19" s="81"/>
      <c r="F19" s="81"/>
      <c r="G19" s="81"/>
      <c r="H19" s="81"/>
      <c r="I19" s="42">
        <f>SUM(I20:I20)</f>
        <v>27000</v>
      </c>
    </row>
    <row r="20" spans="2:11" ht="23.25" customHeight="1" x14ac:dyDescent="0.25">
      <c r="B20" s="75" t="s">
        <v>160</v>
      </c>
      <c r="C20" s="76"/>
      <c r="D20" s="5" t="s">
        <v>161</v>
      </c>
      <c r="E20" s="5">
        <v>2</v>
      </c>
      <c r="F20" s="6">
        <v>1125</v>
      </c>
      <c r="G20" s="5">
        <v>12</v>
      </c>
      <c r="H20" s="5" t="s">
        <v>29</v>
      </c>
      <c r="I20" s="7">
        <f>E20*F20*G20</f>
        <v>27000</v>
      </c>
    </row>
    <row r="21" spans="2:11" ht="61.5" customHeight="1" x14ac:dyDescent="0.25">
      <c r="B21" s="77" t="s">
        <v>111</v>
      </c>
      <c r="C21" s="78"/>
      <c r="D21" s="78"/>
      <c r="E21" s="78"/>
      <c r="F21" s="78"/>
      <c r="G21" s="78"/>
      <c r="H21" s="78"/>
      <c r="I21" s="79"/>
    </row>
    <row r="22" spans="2:11" ht="5.25" customHeight="1" x14ac:dyDescent="0.25">
      <c r="B22" s="46"/>
      <c r="C22" s="46"/>
      <c r="E22" s="46"/>
      <c r="F22" s="37"/>
      <c r="G22" s="46"/>
      <c r="I22" s="47"/>
    </row>
    <row r="23" spans="2:11" ht="48" customHeight="1" x14ac:dyDescent="0.25">
      <c r="B23" s="80" t="s">
        <v>200</v>
      </c>
      <c r="C23" s="81"/>
      <c r="D23" s="81"/>
      <c r="E23" s="81"/>
      <c r="F23" s="81"/>
      <c r="G23" s="81"/>
      <c r="H23" s="81"/>
      <c r="I23" s="42">
        <f>SUM(I24:I24)</f>
        <v>27000</v>
      </c>
    </row>
    <row r="24" spans="2:11" ht="35.25" customHeight="1" x14ac:dyDescent="0.25">
      <c r="B24" s="75" t="s">
        <v>160</v>
      </c>
      <c r="C24" s="76"/>
      <c r="D24" s="5" t="s">
        <v>161</v>
      </c>
      <c r="E24" s="5">
        <v>2</v>
      </c>
      <c r="F24" s="6">
        <v>1125</v>
      </c>
      <c r="G24" s="5">
        <v>12</v>
      </c>
      <c r="H24" s="5" t="s">
        <v>29</v>
      </c>
      <c r="I24" s="7">
        <f>E24*F24*G24</f>
        <v>27000</v>
      </c>
    </row>
    <row r="25" spans="2:11" ht="67.5" customHeight="1" x14ac:dyDescent="0.25">
      <c r="B25" s="77" t="s">
        <v>111</v>
      </c>
      <c r="C25" s="78"/>
      <c r="D25" s="78"/>
      <c r="E25" s="78"/>
      <c r="F25" s="78"/>
      <c r="G25" s="78"/>
      <c r="H25" s="78"/>
      <c r="I25" s="79"/>
    </row>
    <row r="26" spans="2:11" ht="5.25" customHeight="1" x14ac:dyDescent="0.25">
      <c r="B26" s="46"/>
      <c r="C26" s="46"/>
      <c r="E26" s="46"/>
      <c r="F26" s="37"/>
      <c r="G26" s="46"/>
      <c r="I26" s="47"/>
    </row>
    <row r="27" spans="2:11" x14ac:dyDescent="0.25">
      <c r="H27" s="15"/>
      <c r="K27" s="15"/>
    </row>
    <row r="28" spans="2:11" x14ac:dyDescent="0.25">
      <c r="H28" s="15"/>
      <c r="K28" s="15"/>
    </row>
    <row r="29" spans="2:11" x14ac:dyDescent="0.25">
      <c r="H29" s="15"/>
      <c r="K29" s="15"/>
    </row>
    <row r="30" spans="2:11" x14ac:dyDescent="0.25">
      <c r="H30" s="15"/>
      <c r="K30" s="15"/>
    </row>
    <row r="31" spans="2:11" x14ac:dyDescent="0.25">
      <c r="H31" s="15"/>
      <c r="K31" s="15"/>
    </row>
  </sheetData>
  <mergeCells count="16">
    <mergeCell ref="B13:I13"/>
    <mergeCell ref="B15:H15"/>
    <mergeCell ref="B16:C16"/>
    <mergeCell ref="B17:I17"/>
    <mergeCell ref="B19:H19"/>
    <mergeCell ref="B12:C12"/>
    <mergeCell ref="C4:I4"/>
    <mergeCell ref="C6:I6"/>
    <mergeCell ref="C8:F8"/>
    <mergeCell ref="B10:C10"/>
    <mergeCell ref="B11:H11"/>
    <mergeCell ref="B23:H23"/>
    <mergeCell ref="B24:C24"/>
    <mergeCell ref="B25:I25"/>
    <mergeCell ref="B20:C20"/>
    <mergeCell ref="B21:I21"/>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347A7-2500-4D51-A5D6-303DE70BDB58}">
  <sheetPr>
    <pageSetUpPr fitToPage="1"/>
  </sheetPr>
  <dimension ref="A1:K51"/>
  <sheetViews>
    <sheetView showGridLines="0" topLeftCell="B1" zoomScaleNormal="100" zoomScaleSheetLayoutView="55" workbookViewId="0">
      <selection activeCell="K2" sqref="K2"/>
    </sheetView>
  </sheetViews>
  <sheetFormatPr baseColWidth="10" defaultColWidth="11.42578125"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39" t="s">
        <v>3</v>
      </c>
      <c r="C4" s="72" t="str">
        <f>CALENDARIZADO!C4</f>
        <v>Igualdad de Género y No Discriminación</v>
      </c>
      <c r="D4" s="72"/>
      <c r="E4" s="72"/>
      <c r="F4" s="72"/>
      <c r="G4" s="72"/>
      <c r="H4" s="72"/>
      <c r="I4" s="72"/>
    </row>
    <row r="5" spans="2:11" ht="9.9499999999999993" customHeight="1" x14ac:dyDescent="0.25">
      <c r="B5" s="40"/>
    </row>
    <row r="6" spans="2:11" ht="27" customHeight="1" x14ac:dyDescent="0.25">
      <c r="B6" s="39" t="s">
        <v>0</v>
      </c>
      <c r="C6" s="63" t="s">
        <v>55</v>
      </c>
      <c r="D6" s="63"/>
      <c r="E6" s="63"/>
      <c r="F6" s="63"/>
      <c r="G6" s="63"/>
      <c r="H6" s="63"/>
      <c r="I6" s="63"/>
      <c r="K6" s="47"/>
    </row>
    <row r="7" spans="2:11" ht="9.9499999999999993" customHeight="1" x14ac:dyDescent="0.25">
      <c r="B7" s="40"/>
    </row>
    <row r="8" spans="2:11" ht="27" customHeight="1" x14ac:dyDescent="0.25">
      <c r="B8" s="39" t="s">
        <v>1</v>
      </c>
      <c r="C8" s="74" t="s">
        <v>59</v>
      </c>
      <c r="D8" s="74"/>
      <c r="E8" s="74"/>
      <c r="F8" s="74"/>
      <c r="H8" s="39" t="s">
        <v>2</v>
      </c>
      <c r="I8" s="38">
        <f>I11+I19+I26+I33+I40</f>
        <v>18213</v>
      </c>
    </row>
    <row r="9" spans="2:11" ht="9.9499999999999993" customHeight="1" x14ac:dyDescent="0.25"/>
    <row r="10" spans="2:11" s="3" customFormat="1" ht="30" x14ac:dyDescent="0.25">
      <c r="B10" s="68" t="s">
        <v>9</v>
      </c>
      <c r="C10" s="69"/>
      <c r="D10" s="30" t="s">
        <v>4</v>
      </c>
      <c r="E10" s="30" t="s">
        <v>7</v>
      </c>
      <c r="F10" s="30" t="s">
        <v>6</v>
      </c>
      <c r="G10" s="30" t="s">
        <v>10</v>
      </c>
      <c r="H10" s="30" t="s">
        <v>5</v>
      </c>
      <c r="I10" s="30" t="s">
        <v>11</v>
      </c>
    </row>
    <row r="11" spans="2:11" s="3" customFormat="1" ht="24.75" customHeight="1" x14ac:dyDescent="0.25">
      <c r="B11" s="80" t="s">
        <v>116</v>
      </c>
      <c r="C11" s="81"/>
      <c r="D11" s="81"/>
      <c r="E11" s="81"/>
      <c r="F11" s="81"/>
      <c r="G11" s="81"/>
      <c r="H11" s="81"/>
      <c r="I11" s="42">
        <f>SUM(I12:I16)</f>
        <v>15081</v>
      </c>
    </row>
    <row r="12" spans="2:11" ht="24" customHeight="1" x14ac:dyDescent="0.25">
      <c r="B12" s="75" t="s">
        <v>117</v>
      </c>
      <c r="C12" s="76"/>
      <c r="D12" s="5" t="s">
        <v>73</v>
      </c>
      <c r="E12" s="5">
        <v>5</v>
      </c>
      <c r="F12" s="6">
        <v>25</v>
      </c>
      <c r="G12" s="5">
        <v>11</v>
      </c>
      <c r="H12" s="7" t="s">
        <v>118</v>
      </c>
      <c r="I12" s="7">
        <f>E12*F12*G12</f>
        <v>1375</v>
      </c>
      <c r="K12" s="47">
        <f>I11/11</f>
        <v>1371</v>
      </c>
    </row>
    <row r="13" spans="2:11" ht="30" customHeight="1" x14ac:dyDescent="0.25">
      <c r="B13" s="75" t="s">
        <v>119</v>
      </c>
      <c r="C13" s="76"/>
      <c r="D13" s="4" t="s">
        <v>120</v>
      </c>
      <c r="E13" s="5">
        <v>10</v>
      </c>
      <c r="F13" s="6">
        <v>35</v>
      </c>
      <c r="G13" s="5">
        <v>11</v>
      </c>
      <c r="H13" s="7" t="s">
        <v>118</v>
      </c>
      <c r="I13" s="7">
        <f t="shared" ref="I13:I16" si="0">E13*F13*G13</f>
        <v>3850</v>
      </c>
    </row>
    <row r="14" spans="2:11" ht="30" customHeight="1" x14ac:dyDescent="0.25">
      <c r="B14" s="75" t="s">
        <v>121</v>
      </c>
      <c r="C14" s="76"/>
      <c r="D14" s="4" t="s">
        <v>73</v>
      </c>
      <c r="E14" s="5">
        <v>2</v>
      </c>
      <c r="F14" s="6">
        <v>18</v>
      </c>
      <c r="G14" s="5">
        <v>11</v>
      </c>
      <c r="H14" s="7" t="s">
        <v>118</v>
      </c>
      <c r="I14" s="7">
        <f t="shared" si="0"/>
        <v>396</v>
      </c>
    </row>
    <row r="15" spans="2:11" ht="30" customHeight="1" x14ac:dyDescent="0.25">
      <c r="B15" s="75" t="s">
        <v>123</v>
      </c>
      <c r="C15" s="76"/>
      <c r="D15" s="4" t="s">
        <v>73</v>
      </c>
      <c r="E15" s="5">
        <v>10</v>
      </c>
      <c r="F15" s="6">
        <v>56</v>
      </c>
      <c r="G15" s="5">
        <v>11</v>
      </c>
      <c r="H15" s="7" t="s">
        <v>118</v>
      </c>
      <c r="I15" s="7">
        <f t="shared" si="0"/>
        <v>6160</v>
      </c>
    </row>
    <row r="16" spans="2:11" ht="30" customHeight="1" x14ac:dyDescent="0.25">
      <c r="B16" s="75" t="s">
        <v>122</v>
      </c>
      <c r="C16" s="76"/>
      <c r="D16" s="4" t="s">
        <v>73</v>
      </c>
      <c r="E16" s="5">
        <v>30</v>
      </c>
      <c r="F16" s="6">
        <v>10</v>
      </c>
      <c r="G16" s="5">
        <v>11</v>
      </c>
      <c r="H16" s="7" t="s">
        <v>118</v>
      </c>
      <c r="I16" s="7">
        <f t="shared" si="0"/>
        <v>3300</v>
      </c>
    </row>
    <row r="17" spans="2:11" ht="27.75" customHeight="1" x14ac:dyDescent="0.25">
      <c r="B17" s="77" t="s">
        <v>124</v>
      </c>
      <c r="C17" s="78"/>
      <c r="D17" s="78"/>
      <c r="E17" s="78"/>
      <c r="F17" s="78"/>
      <c r="G17" s="78"/>
      <c r="H17" s="78"/>
      <c r="I17" s="79"/>
    </row>
    <row r="18" spans="2:11" ht="5.25" customHeight="1" x14ac:dyDescent="0.25"/>
    <row r="19" spans="2:11" ht="27.75" customHeight="1" x14ac:dyDescent="0.25">
      <c r="B19" s="80" t="s">
        <v>125</v>
      </c>
      <c r="C19" s="81"/>
      <c r="D19" s="81"/>
      <c r="E19" s="81"/>
      <c r="F19" s="81"/>
      <c r="G19" s="81"/>
      <c r="H19" s="81"/>
      <c r="I19" s="42">
        <f>SUM(I20:I23)</f>
        <v>3132</v>
      </c>
    </row>
    <row r="20" spans="2:11" ht="25.5" customHeight="1" x14ac:dyDescent="0.25">
      <c r="B20" s="75" t="s">
        <v>117</v>
      </c>
      <c r="C20" s="76"/>
      <c r="D20" s="5" t="s">
        <v>73</v>
      </c>
      <c r="E20" s="5">
        <v>1</v>
      </c>
      <c r="F20" s="6">
        <v>25</v>
      </c>
      <c r="G20" s="5">
        <v>12</v>
      </c>
      <c r="H20" s="4" t="s">
        <v>126</v>
      </c>
      <c r="I20" s="7">
        <f>E20*F20*G20</f>
        <v>300</v>
      </c>
      <c r="K20" s="47">
        <f>I19/12</f>
        <v>261</v>
      </c>
    </row>
    <row r="21" spans="2:11" ht="25.5" customHeight="1" x14ac:dyDescent="0.25">
      <c r="B21" s="75" t="s">
        <v>119</v>
      </c>
      <c r="C21" s="76"/>
      <c r="D21" s="4" t="s">
        <v>120</v>
      </c>
      <c r="E21" s="5">
        <v>4</v>
      </c>
      <c r="F21" s="6">
        <v>35</v>
      </c>
      <c r="G21" s="5">
        <v>12</v>
      </c>
      <c r="H21" s="4" t="s">
        <v>126</v>
      </c>
      <c r="I21" s="7">
        <f t="shared" ref="I21:I23" si="1">E21*F21*G21</f>
        <v>1680</v>
      </c>
    </row>
    <row r="22" spans="2:11" ht="25.5" customHeight="1" x14ac:dyDescent="0.25">
      <c r="B22" s="75" t="s">
        <v>123</v>
      </c>
      <c r="C22" s="76"/>
      <c r="D22" s="4" t="s">
        <v>73</v>
      </c>
      <c r="E22" s="5">
        <v>1</v>
      </c>
      <c r="F22" s="6">
        <v>56</v>
      </c>
      <c r="G22" s="5">
        <v>12</v>
      </c>
      <c r="H22" s="4" t="s">
        <v>126</v>
      </c>
      <c r="I22" s="7">
        <f t="shared" si="1"/>
        <v>672</v>
      </c>
    </row>
    <row r="23" spans="2:11" ht="20.25" customHeight="1" x14ac:dyDescent="0.25">
      <c r="B23" s="75" t="s">
        <v>122</v>
      </c>
      <c r="C23" s="76"/>
      <c r="D23" s="4" t="s">
        <v>73</v>
      </c>
      <c r="E23" s="5">
        <v>4</v>
      </c>
      <c r="F23" s="6">
        <v>10</v>
      </c>
      <c r="G23" s="5">
        <v>12</v>
      </c>
      <c r="H23" s="4" t="s">
        <v>126</v>
      </c>
      <c r="I23" s="7">
        <f t="shared" si="1"/>
        <v>480</v>
      </c>
    </row>
    <row r="24" spans="2:11" ht="24.75" customHeight="1" x14ac:dyDescent="0.25">
      <c r="B24" s="77" t="s">
        <v>128</v>
      </c>
      <c r="C24" s="78"/>
      <c r="D24" s="78"/>
      <c r="E24" s="78"/>
      <c r="F24" s="78"/>
      <c r="G24" s="78"/>
      <c r="H24" s="78"/>
      <c r="I24" s="79"/>
    </row>
    <row r="25" spans="2:11" ht="5.25" customHeight="1" x14ac:dyDescent="0.25"/>
    <row r="26" spans="2:11" ht="28.5" customHeight="1" x14ac:dyDescent="0.25">
      <c r="B26" s="80" t="s">
        <v>127</v>
      </c>
      <c r="C26" s="81"/>
      <c r="D26" s="81"/>
      <c r="E26" s="81"/>
      <c r="F26" s="81"/>
      <c r="G26" s="81"/>
      <c r="H26" s="81"/>
      <c r="I26" s="42">
        <f>SUM(I27:I30)</f>
        <v>0</v>
      </c>
    </row>
    <row r="27" spans="2:11" ht="23.25" customHeight="1" x14ac:dyDescent="0.25">
      <c r="B27" s="75" t="s">
        <v>117</v>
      </c>
      <c r="C27" s="76"/>
      <c r="D27" s="5" t="s">
        <v>73</v>
      </c>
      <c r="E27" s="5">
        <v>1</v>
      </c>
      <c r="F27" s="6">
        <v>0</v>
      </c>
      <c r="G27" s="5">
        <v>8</v>
      </c>
      <c r="H27" s="4" t="s">
        <v>129</v>
      </c>
      <c r="I27" s="7">
        <f>E27*F27*G27</f>
        <v>0</v>
      </c>
    </row>
    <row r="28" spans="2:11" ht="23.25" customHeight="1" x14ac:dyDescent="0.25">
      <c r="B28" s="75" t="s">
        <v>119</v>
      </c>
      <c r="C28" s="76"/>
      <c r="D28" s="4" t="s">
        <v>120</v>
      </c>
      <c r="E28" s="5">
        <v>3</v>
      </c>
      <c r="F28" s="6"/>
      <c r="G28" s="5">
        <v>8</v>
      </c>
      <c r="H28" s="4" t="s">
        <v>129</v>
      </c>
      <c r="I28" s="7"/>
    </row>
    <row r="29" spans="2:11" ht="23.25" customHeight="1" x14ac:dyDescent="0.25">
      <c r="B29" s="75" t="s">
        <v>123</v>
      </c>
      <c r="C29" s="76"/>
      <c r="D29" s="4" t="s">
        <v>73</v>
      </c>
      <c r="E29" s="5">
        <v>1</v>
      </c>
      <c r="F29" s="6"/>
      <c r="G29" s="5">
        <v>8</v>
      </c>
      <c r="H29" s="4" t="s">
        <v>129</v>
      </c>
      <c r="I29" s="7"/>
    </row>
    <row r="30" spans="2:11" ht="23.25" customHeight="1" x14ac:dyDescent="0.25">
      <c r="B30" s="75" t="s">
        <v>122</v>
      </c>
      <c r="C30" s="76"/>
      <c r="D30" s="4" t="s">
        <v>73</v>
      </c>
      <c r="E30" s="5">
        <v>3</v>
      </c>
      <c r="F30" s="6">
        <v>0</v>
      </c>
      <c r="G30" s="5">
        <v>8</v>
      </c>
      <c r="H30" s="4" t="s">
        <v>129</v>
      </c>
      <c r="I30" s="7">
        <f>E30*F30*G30</f>
        <v>0</v>
      </c>
    </row>
    <row r="31" spans="2:11" ht="28.5" customHeight="1" x14ac:dyDescent="0.25">
      <c r="B31" s="77" t="s">
        <v>130</v>
      </c>
      <c r="C31" s="78"/>
      <c r="D31" s="78"/>
      <c r="E31" s="78"/>
      <c r="F31" s="78"/>
      <c r="G31" s="78"/>
      <c r="H31" s="78"/>
      <c r="I31" s="79"/>
    </row>
    <row r="32" spans="2:11" ht="5.25" customHeight="1" x14ac:dyDescent="0.25">
      <c r="B32" s="46"/>
      <c r="C32" s="46"/>
      <c r="E32" s="46"/>
      <c r="F32" s="37"/>
      <c r="G32" s="46"/>
      <c r="I32" s="47"/>
    </row>
    <row r="33" spans="2:11" ht="23.25" customHeight="1" x14ac:dyDescent="0.25">
      <c r="B33" s="80" t="s">
        <v>131</v>
      </c>
      <c r="C33" s="81"/>
      <c r="D33" s="81"/>
      <c r="E33" s="81"/>
      <c r="F33" s="81"/>
      <c r="G33" s="81"/>
      <c r="H33" s="81"/>
      <c r="I33" s="42">
        <f>SUM(I34:I37)</f>
        <v>0</v>
      </c>
    </row>
    <row r="34" spans="2:11" ht="23.25" customHeight="1" x14ac:dyDescent="0.25">
      <c r="B34" s="75" t="s">
        <v>117</v>
      </c>
      <c r="C34" s="76"/>
      <c r="D34" s="5" t="s">
        <v>73</v>
      </c>
      <c r="E34" s="5">
        <v>2</v>
      </c>
      <c r="F34" s="6">
        <v>0</v>
      </c>
      <c r="G34" s="5">
        <v>6</v>
      </c>
      <c r="H34" s="4" t="s">
        <v>132</v>
      </c>
      <c r="I34" s="7">
        <f>E34*F34*G34</f>
        <v>0</v>
      </c>
    </row>
    <row r="35" spans="2:11" ht="23.25" customHeight="1" x14ac:dyDescent="0.25">
      <c r="B35" s="75" t="s">
        <v>119</v>
      </c>
      <c r="C35" s="76"/>
      <c r="D35" s="4" t="s">
        <v>120</v>
      </c>
      <c r="E35" s="5">
        <v>5</v>
      </c>
      <c r="F35" s="6"/>
      <c r="G35" s="5">
        <v>6</v>
      </c>
      <c r="H35" s="4" t="s">
        <v>132</v>
      </c>
      <c r="I35" s="7"/>
    </row>
    <row r="36" spans="2:11" ht="23.25" customHeight="1" x14ac:dyDescent="0.25">
      <c r="B36" s="75" t="s">
        <v>123</v>
      </c>
      <c r="C36" s="76"/>
      <c r="D36" s="4" t="s">
        <v>73</v>
      </c>
      <c r="E36" s="5">
        <v>3</v>
      </c>
      <c r="F36" s="6"/>
      <c r="G36" s="5">
        <v>6</v>
      </c>
      <c r="H36" s="4" t="s">
        <v>132</v>
      </c>
      <c r="I36" s="7"/>
    </row>
    <row r="37" spans="2:11" ht="23.25" customHeight="1" x14ac:dyDescent="0.25">
      <c r="B37" s="75" t="s">
        <v>122</v>
      </c>
      <c r="C37" s="76"/>
      <c r="D37" s="4" t="s">
        <v>73</v>
      </c>
      <c r="E37" s="5">
        <v>5</v>
      </c>
      <c r="F37" s="6">
        <v>0</v>
      </c>
      <c r="G37" s="5">
        <v>6</v>
      </c>
      <c r="H37" s="4" t="s">
        <v>132</v>
      </c>
      <c r="I37" s="7">
        <f>E37*F37*G37</f>
        <v>0</v>
      </c>
    </row>
    <row r="38" spans="2:11" ht="25.5" customHeight="1" x14ac:dyDescent="0.25">
      <c r="B38" s="77" t="s">
        <v>130</v>
      </c>
      <c r="C38" s="78"/>
      <c r="D38" s="78"/>
      <c r="E38" s="78"/>
      <c r="F38" s="78"/>
      <c r="G38" s="78"/>
      <c r="H38" s="78"/>
      <c r="I38" s="79"/>
    </row>
    <row r="39" spans="2:11" ht="5.25" customHeight="1" x14ac:dyDescent="0.25">
      <c r="B39" s="46"/>
      <c r="C39" s="46"/>
      <c r="E39" s="46"/>
      <c r="F39" s="37"/>
      <c r="G39" s="46"/>
      <c r="I39" s="47"/>
    </row>
    <row r="40" spans="2:11" ht="23.25" customHeight="1" x14ac:dyDescent="0.25">
      <c r="B40" s="80" t="s">
        <v>46</v>
      </c>
      <c r="C40" s="81"/>
      <c r="D40" s="81"/>
      <c r="E40" s="81"/>
      <c r="F40" s="81"/>
      <c r="G40" s="81"/>
      <c r="H40" s="81"/>
      <c r="I40" s="42">
        <f>SUM(I41:I42)</f>
        <v>0</v>
      </c>
    </row>
    <row r="41" spans="2:11" ht="23.25" customHeight="1" x14ac:dyDescent="0.25">
      <c r="B41" s="75"/>
      <c r="C41" s="76"/>
      <c r="D41" s="4"/>
      <c r="E41" s="5">
        <v>0</v>
      </c>
      <c r="F41" s="6">
        <v>0</v>
      </c>
      <c r="G41" s="5">
        <v>0</v>
      </c>
      <c r="H41" s="4"/>
      <c r="I41" s="7">
        <f>E41*F41*G41</f>
        <v>0</v>
      </c>
    </row>
    <row r="42" spans="2:11" ht="23.25" customHeight="1" x14ac:dyDescent="0.25">
      <c r="B42" s="75"/>
      <c r="C42" s="76"/>
      <c r="D42" s="4"/>
      <c r="E42" s="5">
        <v>0</v>
      </c>
      <c r="F42" s="6">
        <v>0</v>
      </c>
      <c r="G42" s="5">
        <v>0</v>
      </c>
      <c r="H42" s="4"/>
      <c r="I42" s="7">
        <f>E42*F42*G42</f>
        <v>0</v>
      </c>
    </row>
    <row r="43" spans="2:11" ht="39.75" customHeight="1" x14ac:dyDescent="0.25">
      <c r="B43" s="77" t="s">
        <v>25</v>
      </c>
      <c r="C43" s="78"/>
      <c r="D43" s="78"/>
      <c r="E43" s="78"/>
      <c r="F43" s="78"/>
      <c r="G43" s="78"/>
      <c r="H43" s="78"/>
      <c r="I43" s="79"/>
    </row>
    <row r="44" spans="2:11" ht="23.25" customHeight="1" x14ac:dyDescent="0.25">
      <c r="B44" s="46"/>
      <c r="C44" s="46"/>
      <c r="E44" s="46"/>
      <c r="F44" s="37"/>
      <c r="G44" s="46"/>
      <c r="I44" s="47"/>
    </row>
    <row r="45" spans="2:11" ht="24.75" customHeight="1" x14ac:dyDescent="0.25"/>
    <row r="47" spans="2:11" x14ac:dyDescent="0.25">
      <c r="H47" s="15"/>
      <c r="K47" s="15"/>
    </row>
    <row r="48" spans="2:11" x14ac:dyDescent="0.25">
      <c r="H48" s="15"/>
      <c r="K48" s="15"/>
    </row>
    <row r="49" spans="8:11" x14ac:dyDescent="0.25">
      <c r="H49" s="15"/>
      <c r="K49" s="15"/>
    </row>
    <row r="50" spans="8:11" x14ac:dyDescent="0.25">
      <c r="H50" s="15"/>
      <c r="K50" s="15"/>
    </row>
    <row r="51" spans="8:11" x14ac:dyDescent="0.25">
      <c r="H51" s="15"/>
      <c r="K51" s="15"/>
    </row>
  </sheetData>
  <mergeCells count="33">
    <mergeCell ref="B19:H19"/>
    <mergeCell ref="C4:I4"/>
    <mergeCell ref="C6:I6"/>
    <mergeCell ref="C8:F8"/>
    <mergeCell ref="B10:C10"/>
    <mergeCell ref="B11:H11"/>
    <mergeCell ref="B12:C12"/>
    <mergeCell ref="B13:C13"/>
    <mergeCell ref="B14:C14"/>
    <mergeCell ref="B15:C15"/>
    <mergeCell ref="B16:C16"/>
    <mergeCell ref="B17:I17"/>
    <mergeCell ref="B33:H33"/>
    <mergeCell ref="B20:C20"/>
    <mergeCell ref="B21:C21"/>
    <mergeCell ref="B22:C22"/>
    <mergeCell ref="B23:C23"/>
    <mergeCell ref="B24:I24"/>
    <mergeCell ref="B26:H26"/>
    <mergeCell ref="B27:C27"/>
    <mergeCell ref="B28:C28"/>
    <mergeCell ref="B29:C29"/>
    <mergeCell ref="B30:C30"/>
    <mergeCell ref="B31:I31"/>
    <mergeCell ref="B41:C41"/>
    <mergeCell ref="B42:C42"/>
    <mergeCell ref="B43:I43"/>
    <mergeCell ref="B34:C34"/>
    <mergeCell ref="B35:C35"/>
    <mergeCell ref="B36:C36"/>
    <mergeCell ref="B37:C37"/>
    <mergeCell ref="B38:I38"/>
    <mergeCell ref="B40:H40"/>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rowBreaks count="1" manualBreakCount="1">
    <brk id="42"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22A3D-77DA-4826-8A48-EFCB6E126044}">
  <sheetPr>
    <pageSetUpPr fitToPage="1"/>
  </sheetPr>
  <dimension ref="A1:K34"/>
  <sheetViews>
    <sheetView showGridLines="0" topLeftCell="B1" zoomScaleNormal="100" zoomScaleSheetLayoutView="55" workbookViewId="0">
      <selection activeCell="C6" sqref="C6:I6"/>
    </sheetView>
  </sheetViews>
  <sheetFormatPr baseColWidth="10" defaultColWidth="11.42578125"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39" t="s">
        <v>173</v>
      </c>
      <c r="C4" s="72" t="str">
        <f>CALENDARIZADO!C4</f>
        <v>Igualdad de Género y No Discriminación</v>
      </c>
      <c r="D4" s="72"/>
      <c r="E4" s="72"/>
      <c r="F4" s="72"/>
      <c r="G4" s="72"/>
      <c r="H4" s="72"/>
      <c r="I4" s="72"/>
    </row>
    <row r="5" spans="2:11" ht="9.9499999999999993" customHeight="1" x14ac:dyDescent="0.25">
      <c r="B5" s="40"/>
    </row>
    <row r="6" spans="2:11" ht="27" customHeight="1" x14ac:dyDescent="0.25">
      <c r="B6" s="39" t="s">
        <v>0</v>
      </c>
      <c r="C6" s="63" t="s">
        <v>55</v>
      </c>
      <c r="D6" s="63"/>
      <c r="E6" s="63"/>
      <c r="F6" s="63"/>
      <c r="G6" s="63"/>
      <c r="H6" s="63"/>
      <c r="I6" s="63"/>
      <c r="K6" s="47"/>
    </row>
    <row r="7" spans="2:11" ht="9.9499999999999993" customHeight="1" x14ac:dyDescent="0.25">
      <c r="B7" s="40"/>
    </row>
    <row r="8" spans="2:11" ht="27" customHeight="1" x14ac:dyDescent="0.25">
      <c r="B8" s="39" t="s">
        <v>1</v>
      </c>
      <c r="C8" s="74" t="s">
        <v>59</v>
      </c>
      <c r="D8" s="74"/>
      <c r="E8" s="74"/>
      <c r="F8" s="74"/>
      <c r="H8" s="39" t="s">
        <v>2</v>
      </c>
      <c r="I8" s="38">
        <f>I11+I15+I19+I24</f>
        <v>31550</v>
      </c>
      <c r="K8" s="47"/>
    </row>
    <row r="9" spans="2:11" ht="9.9499999999999993" customHeight="1" x14ac:dyDescent="0.25"/>
    <row r="10" spans="2:11" s="3" customFormat="1" ht="30" x14ac:dyDescent="0.25">
      <c r="B10" s="68" t="s">
        <v>9</v>
      </c>
      <c r="C10" s="69"/>
      <c r="D10" s="30" t="s">
        <v>4</v>
      </c>
      <c r="E10" s="30" t="s">
        <v>7</v>
      </c>
      <c r="F10" s="30" t="s">
        <v>6</v>
      </c>
      <c r="G10" s="30" t="s">
        <v>10</v>
      </c>
      <c r="H10" s="30" t="s">
        <v>5</v>
      </c>
      <c r="I10" s="30" t="s">
        <v>11</v>
      </c>
    </row>
    <row r="11" spans="2:11" s="3" customFormat="1" ht="62.25" customHeight="1" x14ac:dyDescent="0.25">
      <c r="B11" s="80" t="s">
        <v>176</v>
      </c>
      <c r="C11" s="81"/>
      <c r="D11" s="81"/>
      <c r="E11" s="81"/>
      <c r="F11" s="81"/>
      <c r="G11" s="81"/>
      <c r="H11" s="81"/>
      <c r="I11" s="42">
        <f>SUM(I12:I12)</f>
        <v>12650</v>
      </c>
      <c r="K11" s="56"/>
    </row>
    <row r="12" spans="2:11" ht="27.75" customHeight="1" x14ac:dyDescent="0.25">
      <c r="B12" s="75" t="s">
        <v>162</v>
      </c>
      <c r="C12" s="76"/>
      <c r="D12" s="5" t="s">
        <v>166</v>
      </c>
      <c r="E12" s="5">
        <v>5</v>
      </c>
      <c r="F12" s="6">
        <v>230</v>
      </c>
      <c r="G12" s="5">
        <v>11</v>
      </c>
      <c r="H12" s="7" t="s">
        <v>118</v>
      </c>
      <c r="I12" s="7">
        <f>E12*F12*G12</f>
        <v>12650</v>
      </c>
      <c r="K12" s="47"/>
    </row>
    <row r="13" spans="2:11" ht="45.75" customHeight="1" x14ac:dyDescent="0.25">
      <c r="B13" s="77" t="s">
        <v>124</v>
      </c>
      <c r="C13" s="78"/>
      <c r="D13" s="78"/>
      <c r="E13" s="78"/>
      <c r="F13" s="78"/>
      <c r="G13" s="78"/>
      <c r="H13" s="78"/>
      <c r="I13" s="79"/>
    </row>
    <row r="14" spans="2:11" ht="5.25" customHeight="1" x14ac:dyDescent="0.25"/>
    <row r="15" spans="2:11" ht="33" customHeight="1" x14ac:dyDescent="0.25">
      <c r="B15" s="80" t="s">
        <v>177</v>
      </c>
      <c r="C15" s="81"/>
      <c r="D15" s="81"/>
      <c r="E15" s="81"/>
      <c r="F15" s="81"/>
      <c r="G15" s="81"/>
      <c r="H15" s="81"/>
      <c r="I15" s="42">
        <f>SUM(I16:I16)</f>
        <v>8100</v>
      </c>
    </row>
    <row r="16" spans="2:11" ht="37.5" customHeight="1" x14ac:dyDescent="0.25">
      <c r="B16" s="75" t="s">
        <v>162</v>
      </c>
      <c r="C16" s="76"/>
      <c r="D16" s="5" t="s">
        <v>166</v>
      </c>
      <c r="E16" s="5">
        <v>3</v>
      </c>
      <c r="F16" s="6">
        <v>225</v>
      </c>
      <c r="G16" s="5">
        <v>12</v>
      </c>
      <c r="H16" s="5" t="s">
        <v>126</v>
      </c>
      <c r="I16" s="7">
        <f>E16*F16*G16</f>
        <v>8100</v>
      </c>
      <c r="K16" s="47"/>
    </row>
    <row r="17" spans="2:11" ht="42" customHeight="1" x14ac:dyDescent="0.25">
      <c r="B17" s="77" t="s">
        <v>130</v>
      </c>
      <c r="C17" s="78"/>
      <c r="D17" s="78"/>
      <c r="E17" s="78"/>
      <c r="F17" s="78"/>
      <c r="G17" s="78"/>
      <c r="H17" s="78"/>
      <c r="I17" s="79"/>
    </row>
    <row r="18" spans="2:11" ht="5.25" customHeight="1" x14ac:dyDescent="0.25"/>
    <row r="19" spans="2:11" ht="27" customHeight="1" x14ac:dyDescent="0.25">
      <c r="B19" s="80" t="s">
        <v>201</v>
      </c>
      <c r="C19" s="81"/>
      <c r="D19" s="81"/>
      <c r="E19" s="81"/>
      <c r="F19" s="81"/>
      <c r="G19" s="81"/>
      <c r="H19" s="81"/>
      <c r="I19" s="42">
        <f>SUM(I20:I20)</f>
        <v>5400</v>
      </c>
    </row>
    <row r="20" spans="2:11" ht="45.75" customHeight="1" x14ac:dyDescent="0.25">
      <c r="B20" s="75" t="s">
        <v>162</v>
      </c>
      <c r="C20" s="76"/>
      <c r="D20" s="5" t="s">
        <v>166</v>
      </c>
      <c r="E20" s="5">
        <v>3</v>
      </c>
      <c r="F20" s="6">
        <v>225</v>
      </c>
      <c r="G20" s="5">
        <v>8</v>
      </c>
      <c r="H20" s="5" t="s">
        <v>129</v>
      </c>
      <c r="I20" s="7">
        <f>E20*F20*G20</f>
        <v>5400</v>
      </c>
      <c r="K20" s="47"/>
    </row>
    <row r="21" spans="2:11" ht="41.25" customHeight="1" x14ac:dyDescent="0.25">
      <c r="B21" s="77" t="s">
        <v>130</v>
      </c>
      <c r="C21" s="78"/>
      <c r="D21" s="78"/>
      <c r="E21" s="78"/>
      <c r="F21" s="78"/>
      <c r="G21" s="78"/>
      <c r="H21" s="78"/>
      <c r="I21" s="79"/>
    </row>
    <row r="22" spans="2:11" ht="5.25" customHeight="1" x14ac:dyDescent="0.25">
      <c r="B22" s="46"/>
      <c r="C22" s="46"/>
      <c r="E22" s="46"/>
      <c r="F22" s="37"/>
      <c r="G22" s="46"/>
      <c r="I22" s="47"/>
    </row>
    <row r="23" spans="2:11" ht="5.25" customHeight="1" x14ac:dyDescent="0.25">
      <c r="B23" s="46"/>
      <c r="C23" s="46"/>
      <c r="E23" s="46"/>
      <c r="F23" s="37"/>
      <c r="G23" s="46"/>
      <c r="I23" s="47"/>
    </row>
    <row r="24" spans="2:11" ht="31.5" customHeight="1" x14ac:dyDescent="0.25">
      <c r="B24" s="80" t="s">
        <v>200</v>
      </c>
      <c r="C24" s="81"/>
      <c r="D24" s="81"/>
      <c r="E24" s="81"/>
      <c r="F24" s="81"/>
      <c r="G24" s="81"/>
      <c r="H24" s="81"/>
      <c r="I24" s="42">
        <f>SUM(I25:I25)</f>
        <v>5400</v>
      </c>
    </row>
    <row r="25" spans="2:11" ht="31.5" customHeight="1" x14ac:dyDescent="0.25">
      <c r="B25" s="75" t="s">
        <v>162</v>
      </c>
      <c r="C25" s="76"/>
      <c r="D25" s="5" t="s">
        <v>73</v>
      </c>
      <c r="E25" s="5">
        <v>3</v>
      </c>
      <c r="F25" s="6">
        <v>225</v>
      </c>
      <c r="G25" s="5">
        <v>8</v>
      </c>
      <c r="H25" s="5" t="s">
        <v>129</v>
      </c>
      <c r="I25" s="7">
        <f>E25*F25*G25</f>
        <v>5400</v>
      </c>
    </row>
    <row r="26" spans="2:11" ht="31.5" customHeight="1" x14ac:dyDescent="0.25">
      <c r="B26" s="77" t="s">
        <v>130</v>
      </c>
      <c r="C26" s="78"/>
      <c r="D26" s="78"/>
      <c r="E26" s="78"/>
      <c r="F26" s="78"/>
      <c r="G26" s="78"/>
      <c r="H26" s="78"/>
      <c r="I26" s="79"/>
    </row>
    <row r="27" spans="2:11" ht="23.25" customHeight="1" x14ac:dyDescent="0.25">
      <c r="B27" s="46"/>
      <c r="C27" s="46"/>
      <c r="E27" s="46"/>
      <c r="F27" s="37"/>
      <c r="G27" s="46"/>
      <c r="I27" s="47"/>
    </row>
    <row r="28" spans="2:11" ht="24.75" customHeight="1" x14ac:dyDescent="0.25"/>
    <row r="30" spans="2:11" x14ac:dyDescent="0.25">
      <c r="H30" s="15"/>
      <c r="K30" s="15"/>
    </row>
    <row r="31" spans="2:11" x14ac:dyDescent="0.25">
      <c r="H31" s="15"/>
      <c r="K31" s="15"/>
    </row>
    <row r="32" spans="2:11" x14ac:dyDescent="0.25">
      <c r="H32" s="15"/>
      <c r="K32" s="15"/>
    </row>
    <row r="33" spans="8:11" x14ac:dyDescent="0.25">
      <c r="H33" s="15"/>
      <c r="K33" s="15"/>
    </row>
    <row r="34" spans="8:11" x14ac:dyDescent="0.25">
      <c r="H34" s="15"/>
      <c r="K34" s="15"/>
    </row>
  </sheetData>
  <mergeCells count="16">
    <mergeCell ref="B13:I13"/>
    <mergeCell ref="B15:H15"/>
    <mergeCell ref="B12:C12"/>
    <mergeCell ref="C4:I4"/>
    <mergeCell ref="C6:I6"/>
    <mergeCell ref="C8:F8"/>
    <mergeCell ref="B10:C10"/>
    <mergeCell ref="B11:H11"/>
    <mergeCell ref="B24:H24"/>
    <mergeCell ref="B25:C25"/>
    <mergeCell ref="B26:I26"/>
    <mergeCell ref="B16:C16"/>
    <mergeCell ref="B17:I17"/>
    <mergeCell ref="B19:H19"/>
    <mergeCell ref="B20:C20"/>
    <mergeCell ref="B21:I21"/>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AF6BA-9207-4706-BF3F-94C440B1ED79}">
  <sheetPr>
    <pageSetUpPr fitToPage="1"/>
  </sheetPr>
  <dimension ref="A1:K34"/>
  <sheetViews>
    <sheetView showGridLines="0" topLeftCell="B1" zoomScaleNormal="100" zoomScaleSheetLayoutView="55" workbookViewId="0">
      <selection activeCell="C4" sqref="C4:I4"/>
    </sheetView>
  </sheetViews>
  <sheetFormatPr baseColWidth="10" defaultColWidth="11.42578125" defaultRowHeight="15" x14ac:dyDescent="0.25"/>
  <cols>
    <col min="1" max="1" width="5.7109375" style="1" hidden="1" customWidth="1"/>
    <col min="2" max="2" width="17.42578125" style="1" customWidth="1"/>
    <col min="3" max="3" width="27.42578125" style="1" customWidth="1"/>
    <col min="4" max="4" width="11.5703125" style="1" customWidth="1"/>
    <col min="5" max="5" width="10.28515625" style="1" bestFit="1" customWidth="1"/>
    <col min="6" max="6" width="11.5703125" style="2" customWidth="1"/>
    <col min="7" max="7" width="11.5703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39" t="s">
        <v>173</v>
      </c>
      <c r="C4" s="72" t="str">
        <f>CALENDARIZADO!C4</f>
        <v>Igualdad de Género y No Discriminación</v>
      </c>
      <c r="D4" s="72"/>
      <c r="E4" s="72"/>
      <c r="F4" s="72"/>
      <c r="G4" s="72"/>
      <c r="H4" s="72"/>
      <c r="I4" s="72"/>
    </row>
    <row r="5" spans="2:11" ht="9.9499999999999993" customHeight="1" x14ac:dyDescent="0.25">
      <c r="B5" s="40"/>
    </row>
    <row r="6" spans="2:11" ht="27" customHeight="1" x14ac:dyDescent="0.25">
      <c r="B6" s="39" t="s">
        <v>0</v>
      </c>
      <c r="C6" s="63" t="s">
        <v>55</v>
      </c>
      <c r="D6" s="63"/>
      <c r="E6" s="63"/>
      <c r="F6" s="63"/>
      <c r="G6" s="63"/>
      <c r="H6" s="63"/>
      <c r="I6" s="63"/>
      <c r="K6" s="47"/>
    </row>
    <row r="7" spans="2:11" ht="9.9499999999999993" customHeight="1" x14ac:dyDescent="0.25">
      <c r="B7" s="40"/>
    </row>
    <row r="8" spans="2:11" ht="27" customHeight="1" x14ac:dyDescent="0.25">
      <c r="B8" s="39" t="s">
        <v>1</v>
      </c>
      <c r="C8" s="74" t="s">
        <v>60</v>
      </c>
      <c r="D8" s="74"/>
      <c r="E8" s="74"/>
      <c r="F8" s="74"/>
      <c r="H8" s="39" t="s">
        <v>2</v>
      </c>
      <c r="I8" s="38">
        <f>I11+I15+I19+I23</f>
        <v>72263.51999999999</v>
      </c>
      <c r="K8" s="47"/>
    </row>
    <row r="9" spans="2:11" ht="9.9499999999999993" customHeight="1" x14ac:dyDescent="0.25"/>
    <row r="10" spans="2:11" s="3" customFormat="1" ht="30" x14ac:dyDescent="0.25">
      <c r="B10" s="68" t="s">
        <v>9</v>
      </c>
      <c r="C10" s="69"/>
      <c r="D10" s="30" t="s">
        <v>4</v>
      </c>
      <c r="E10" s="30" t="s">
        <v>7</v>
      </c>
      <c r="F10" s="30" t="s">
        <v>6</v>
      </c>
      <c r="G10" s="30" t="s">
        <v>10</v>
      </c>
      <c r="H10" s="30" t="s">
        <v>5</v>
      </c>
      <c r="I10" s="30" t="s">
        <v>11</v>
      </c>
    </row>
    <row r="11" spans="2:11" s="3" customFormat="1" ht="68.25" customHeight="1" x14ac:dyDescent="0.25">
      <c r="B11" s="80" t="s">
        <v>203</v>
      </c>
      <c r="C11" s="81"/>
      <c r="D11" s="81"/>
      <c r="E11" s="81"/>
      <c r="F11" s="81"/>
      <c r="G11" s="81"/>
      <c r="H11" s="81"/>
      <c r="I11" s="42">
        <f>SUM(I12:I12)</f>
        <v>53671.199999999997</v>
      </c>
    </row>
    <row r="12" spans="2:11" ht="22.5" customHeight="1" x14ac:dyDescent="0.25">
      <c r="B12" s="75" t="s">
        <v>156</v>
      </c>
      <c r="C12" s="76"/>
      <c r="D12" s="5" t="s">
        <v>61</v>
      </c>
      <c r="E12" s="55">
        <v>190</v>
      </c>
      <c r="F12" s="45">
        <v>25.68</v>
      </c>
      <c r="G12" s="5">
        <v>11</v>
      </c>
      <c r="H12" s="57" t="s">
        <v>139</v>
      </c>
      <c r="I12" s="7">
        <f>E12*F12*G12</f>
        <v>53671.199999999997</v>
      </c>
      <c r="K12" s="47"/>
    </row>
    <row r="13" spans="2:11" ht="50.25" customHeight="1" x14ac:dyDescent="0.25">
      <c r="B13" s="77" t="s">
        <v>157</v>
      </c>
      <c r="C13" s="78"/>
      <c r="D13" s="78"/>
      <c r="E13" s="78"/>
      <c r="F13" s="78"/>
      <c r="G13" s="78"/>
      <c r="H13" s="78"/>
      <c r="I13" s="79"/>
    </row>
    <row r="14" spans="2:11" ht="5.25" customHeight="1" x14ac:dyDescent="0.25"/>
    <row r="15" spans="2:11" ht="29.25" customHeight="1" x14ac:dyDescent="0.25">
      <c r="B15" s="80" t="s">
        <v>202</v>
      </c>
      <c r="C15" s="81"/>
      <c r="D15" s="81"/>
      <c r="E15" s="81"/>
      <c r="F15" s="81"/>
      <c r="G15" s="81"/>
      <c r="H15" s="81"/>
      <c r="I15" s="42">
        <f>SUM(I16:I16)</f>
        <v>9552.9600000000009</v>
      </c>
    </row>
    <row r="16" spans="2:11" ht="36" customHeight="1" x14ac:dyDescent="0.25">
      <c r="B16" s="75" t="s">
        <v>156</v>
      </c>
      <c r="C16" s="76"/>
      <c r="D16" s="5" t="s">
        <v>61</v>
      </c>
      <c r="E16" s="5">
        <v>31</v>
      </c>
      <c r="F16" s="45">
        <v>25.68</v>
      </c>
      <c r="G16" s="5">
        <v>12</v>
      </c>
      <c r="H16" s="5" t="s">
        <v>126</v>
      </c>
      <c r="I16" s="7">
        <f>E16*F16*G16</f>
        <v>9552.9600000000009</v>
      </c>
      <c r="K16" s="47"/>
    </row>
    <row r="17" spans="2:11" ht="63.75" customHeight="1" x14ac:dyDescent="0.25">
      <c r="B17" s="77" t="s">
        <v>236</v>
      </c>
      <c r="C17" s="78"/>
      <c r="D17" s="78"/>
      <c r="E17" s="78"/>
      <c r="F17" s="78"/>
      <c r="G17" s="78"/>
      <c r="H17" s="78"/>
      <c r="I17" s="79"/>
    </row>
    <row r="18" spans="2:11" ht="5.25" customHeight="1" x14ac:dyDescent="0.25"/>
    <row r="19" spans="2:11" ht="33.75" customHeight="1" x14ac:dyDescent="0.25">
      <c r="B19" s="80" t="s">
        <v>201</v>
      </c>
      <c r="C19" s="81"/>
      <c r="D19" s="81"/>
      <c r="E19" s="81"/>
      <c r="F19" s="81"/>
      <c r="G19" s="81"/>
      <c r="H19" s="81"/>
      <c r="I19" s="42">
        <f>SUM(I20:I20)</f>
        <v>4519.68</v>
      </c>
    </row>
    <row r="20" spans="2:11" ht="36" customHeight="1" x14ac:dyDescent="0.25">
      <c r="B20" s="75" t="s">
        <v>156</v>
      </c>
      <c r="C20" s="76"/>
      <c r="D20" s="5" t="s">
        <v>61</v>
      </c>
      <c r="E20" s="5">
        <v>22</v>
      </c>
      <c r="F20" s="45">
        <v>25.68</v>
      </c>
      <c r="G20" s="5">
        <v>8</v>
      </c>
      <c r="H20" s="5" t="s">
        <v>151</v>
      </c>
      <c r="I20" s="7">
        <f>E20*F20*G20</f>
        <v>4519.68</v>
      </c>
    </row>
    <row r="21" spans="2:11" ht="47.25" customHeight="1" x14ac:dyDescent="0.25">
      <c r="B21" s="77" t="s">
        <v>204</v>
      </c>
      <c r="C21" s="78"/>
      <c r="D21" s="78"/>
      <c r="E21" s="78"/>
      <c r="F21" s="78"/>
      <c r="G21" s="78"/>
      <c r="H21" s="78"/>
      <c r="I21" s="79"/>
    </row>
    <row r="22" spans="2:11" ht="5.25" customHeight="1" x14ac:dyDescent="0.25">
      <c r="B22" s="46"/>
      <c r="C22" s="46"/>
      <c r="E22" s="46"/>
      <c r="F22" s="37"/>
      <c r="G22" s="46"/>
      <c r="I22" s="47"/>
    </row>
    <row r="23" spans="2:11" ht="37.5" customHeight="1" x14ac:dyDescent="0.25">
      <c r="B23" s="80" t="s">
        <v>200</v>
      </c>
      <c r="C23" s="81"/>
      <c r="D23" s="81"/>
      <c r="E23" s="81"/>
      <c r="F23" s="81"/>
      <c r="G23" s="81"/>
      <c r="H23" s="81"/>
      <c r="I23" s="42">
        <f>SUM(I24:I24)</f>
        <v>4519.68</v>
      </c>
    </row>
    <row r="24" spans="2:11" ht="19.5" customHeight="1" x14ac:dyDescent="0.25">
      <c r="B24" s="75" t="s">
        <v>156</v>
      </c>
      <c r="C24" s="76"/>
      <c r="D24" s="5" t="s">
        <v>61</v>
      </c>
      <c r="E24" s="5">
        <v>22</v>
      </c>
      <c r="F24" s="45">
        <v>25.68</v>
      </c>
      <c r="G24" s="5">
        <v>8</v>
      </c>
      <c r="H24" s="5" t="s">
        <v>151</v>
      </c>
      <c r="I24" s="7">
        <f>E24*F24*G24</f>
        <v>4519.68</v>
      </c>
    </row>
    <row r="25" spans="2:11" ht="45" customHeight="1" x14ac:dyDescent="0.25">
      <c r="B25" s="77" t="s">
        <v>204</v>
      </c>
      <c r="C25" s="78"/>
      <c r="D25" s="78"/>
      <c r="E25" s="78"/>
      <c r="F25" s="78"/>
      <c r="G25" s="78"/>
      <c r="H25" s="78"/>
      <c r="I25" s="79"/>
    </row>
    <row r="30" spans="2:11" x14ac:dyDescent="0.25">
      <c r="H30" s="15"/>
      <c r="K30" s="15"/>
    </row>
    <row r="31" spans="2:11" x14ac:dyDescent="0.25">
      <c r="H31" s="15"/>
      <c r="K31" s="15"/>
    </row>
    <row r="32" spans="2:11" x14ac:dyDescent="0.25">
      <c r="H32" s="15"/>
      <c r="K32" s="15"/>
    </row>
    <row r="33" spans="8:11" x14ac:dyDescent="0.25">
      <c r="H33" s="15"/>
      <c r="K33" s="15"/>
    </row>
    <row r="34" spans="8:11" x14ac:dyDescent="0.25">
      <c r="H34" s="15"/>
      <c r="K34" s="15"/>
    </row>
  </sheetData>
  <mergeCells count="16">
    <mergeCell ref="B12:C12"/>
    <mergeCell ref="C4:I4"/>
    <mergeCell ref="C6:I6"/>
    <mergeCell ref="C8:F8"/>
    <mergeCell ref="B10:C10"/>
    <mergeCell ref="B11:H11"/>
    <mergeCell ref="B23:H23"/>
    <mergeCell ref="B24:C24"/>
    <mergeCell ref="B25:I25"/>
    <mergeCell ref="B21:I21"/>
    <mergeCell ref="B13:I13"/>
    <mergeCell ref="B15:H15"/>
    <mergeCell ref="B16:C16"/>
    <mergeCell ref="B17:I17"/>
    <mergeCell ref="B19:H19"/>
    <mergeCell ref="B20:C20"/>
  </mergeCells>
  <phoneticPr fontId="3" type="noConversion"/>
  <pageMargins left="0.70866141732283472" right="0.70866141732283472" top="0.74803149606299213" bottom="0.74803149606299213" header="0.31496062992125984" footer="0.31496062992125984"/>
  <pageSetup scale="76" fitToHeight="0" orientation="portrait" r:id="rId1"/>
  <headerFooter>
    <oddFooter>&amp;R&amp;P</oddFooter>
  </headerFooter>
  <rowBreaks count="1" manualBreakCount="1">
    <brk id="34" max="8"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B6108-602A-4E6F-943A-EC98D9A477B0}">
  <sheetPr>
    <pageSetUpPr fitToPage="1"/>
  </sheetPr>
  <dimension ref="B1:L39"/>
  <sheetViews>
    <sheetView showGridLines="0" zoomScaleNormal="100" zoomScaleSheetLayoutView="85" workbookViewId="0">
      <selection activeCell="C4" sqref="C4:I4"/>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1.5703125" style="2" customWidth="1"/>
    <col min="7" max="7" width="11.5703125" style="1" customWidth="1"/>
    <col min="8" max="8" width="15.28515625" style="1" customWidth="1"/>
    <col min="9" max="9" width="17.85546875" style="2" customWidth="1"/>
    <col min="10" max="10" width="7.7109375" style="1" customWidth="1"/>
    <col min="11" max="16384" width="11.42578125" style="1"/>
  </cols>
  <sheetData>
    <row r="1" spans="2:12" ht="15" customHeight="1" x14ac:dyDescent="0.25"/>
    <row r="2" spans="2:12" ht="126.75" customHeight="1" x14ac:dyDescent="0.25"/>
    <row r="3" spans="2:12" ht="15" customHeight="1" x14ac:dyDescent="0.25"/>
    <row r="4" spans="2:12" ht="36.75" customHeight="1" x14ac:dyDescent="0.25">
      <c r="B4" s="39" t="s">
        <v>173</v>
      </c>
      <c r="C4" s="84" t="str">
        <f>CALENDARIZADO!C4</f>
        <v>Igualdad de Género y No Discriminación</v>
      </c>
      <c r="D4" s="84"/>
      <c r="E4" s="84"/>
      <c r="F4" s="84"/>
      <c r="G4" s="84"/>
      <c r="H4" s="84"/>
      <c r="I4" s="84"/>
    </row>
    <row r="5" spans="2:12" ht="9.9499999999999993" customHeight="1" x14ac:dyDescent="0.25">
      <c r="B5" s="40"/>
    </row>
    <row r="6" spans="2:12" ht="27" customHeight="1" x14ac:dyDescent="0.25">
      <c r="B6" s="39" t="s">
        <v>0</v>
      </c>
      <c r="C6" s="63" t="s">
        <v>54</v>
      </c>
      <c r="D6" s="63"/>
      <c r="E6" s="63"/>
      <c r="F6" s="63"/>
      <c r="G6" s="63"/>
      <c r="H6" s="63"/>
      <c r="I6" s="63"/>
    </row>
    <row r="7" spans="2:12" ht="9.9499999999999993" customHeight="1" x14ac:dyDescent="0.25">
      <c r="B7" s="40"/>
    </row>
    <row r="8" spans="2:12" ht="27" customHeight="1" x14ac:dyDescent="0.25">
      <c r="B8" s="39" t="s">
        <v>1</v>
      </c>
      <c r="C8" s="85" t="s">
        <v>62</v>
      </c>
      <c r="D8" s="85"/>
      <c r="E8" s="85"/>
      <c r="F8" s="85"/>
      <c r="H8" s="39" t="s">
        <v>2</v>
      </c>
      <c r="I8" s="41">
        <f>I11</f>
        <v>30000</v>
      </c>
    </row>
    <row r="9" spans="2:12" ht="9.9499999999999993" customHeight="1" x14ac:dyDescent="0.25"/>
    <row r="10" spans="2:12" s="3" customFormat="1" ht="42.75" customHeight="1" x14ac:dyDescent="0.25">
      <c r="B10" s="68" t="s">
        <v>9</v>
      </c>
      <c r="C10" s="69"/>
      <c r="D10" s="30" t="s">
        <v>4</v>
      </c>
      <c r="E10" s="30" t="s">
        <v>7</v>
      </c>
      <c r="F10" s="30" t="s">
        <v>6</v>
      </c>
      <c r="G10" s="30" t="s">
        <v>10</v>
      </c>
      <c r="H10" s="30" t="s">
        <v>5</v>
      </c>
      <c r="I10" s="31" t="s">
        <v>2</v>
      </c>
      <c r="J10" s="17"/>
    </row>
    <row r="11" spans="2:12" s="3" customFormat="1" ht="24.75" customHeight="1" x14ac:dyDescent="0.25">
      <c r="B11" s="80" t="s">
        <v>178</v>
      </c>
      <c r="C11" s="81"/>
      <c r="D11" s="81"/>
      <c r="E11" s="81"/>
      <c r="F11" s="81"/>
      <c r="G11" s="81"/>
      <c r="H11" s="81"/>
      <c r="I11" s="34">
        <f>SUM(I12:I12)</f>
        <v>30000</v>
      </c>
    </row>
    <row r="12" spans="2:12" ht="56.25" customHeight="1" x14ac:dyDescent="0.25">
      <c r="B12" s="70" t="s">
        <v>194</v>
      </c>
      <c r="C12" s="71" t="s">
        <v>133</v>
      </c>
      <c r="D12" s="5" t="s">
        <v>163</v>
      </c>
      <c r="E12" s="5">
        <v>1</v>
      </c>
      <c r="F12" s="6">
        <v>2500</v>
      </c>
      <c r="G12" s="5">
        <v>12</v>
      </c>
      <c r="H12" s="57" t="s">
        <v>126</v>
      </c>
      <c r="I12" s="6">
        <f>E12*F12*G12</f>
        <v>30000</v>
      </c>
      <c r="K12" s="2"/>
    </row>
    <row r="13" spans="2:12" ht="58.5" customHeight="1" x14ac:dyDescent="0.25">
      <c r="B13" s="77" t="s">
        <v>134</v>
      </c>
      <c r="C13" s="78"/>
      <c r="D13" s="78"/>
      <c r="E13" s="78"/>
      <c r="F13" s="78"/>
      <c r="G13" s="78"/>
      <c r="H13" s="78"/>
      <c r="I13" s="79"/>
    </row>
    <row r="14" spans="2:12" ht="5.25" customHeight="1" x14ac:dyDescent="0.25"/>
    <row r="15" spans="2:12" x14ac:dyDescent="0.25">
      <c r="H15" s="15"/>
      <c r="I15" s="1"/>
      <c r="L15" s="15"/>
    </row>
    <row r="16" spans="2:12" ht="17.25" customHeight="1" x14ac:dyDescent="0.25">
      <c r="H16" s="15"/>
      <c r="I16" s="1"/>
      <c r="L16" s="15"/>
    </row>
    <row r="17" spans="8:12" x14ac:dyDescent="0.25">
      <c r="H17" s="15"/>
      <c r="I17" s="1"/>
      <c r="L17" s="15"/>
    </row>
    <row r="18" spans="8:12" x14ac:dyDescent="0.25">
      <c r="H18" s="15"/>
      <c r="I18" s="1"/>
      <c r="L18" s="15"/>
    </row>
    <row r="19" spans="8:12" x14ac:dyDescent="0.25">
      <c r="H19" s="15"/>
      <c r="I19" s="1"/>
      <c r="L19" s="15"/>
    </row>
    <row r="20" spans="8:12" x14ac:dyDescent="0.25">
      <c r="H20" s="15"/>
      <c r="I20" s="1"/>
      <c r="L20" s="15"/>
    </row>
    <row r="21" spans="8:12" x14ac:dyDescent="0.25">
      <c r="H21" s="15"/>
      <c r="I21" s="1"/>
      <c r="L21" s="15"/>
    </row>
    <row r="22" spans="8:12" x14ac:dyDescent="0.25">
      <c r="H22" s="15"/>
      <c r="I22" s="1"/>
      <c r="L22" s="15"/>
    </row>
    <row r="23" spans="8:12" x14ac:dyDescent="0.25">
      <c r="H23" s="15"/>
      <c r="I23" s="1"/>
      <c r="L23" s="15"/>
    </row>
    <row r="24" spans="8:12" x14ac:dyDescent="0.25">
      <c r="H24" s="15"/>
      <c r="I24" s="1"/>
      <c r="L24" s="15"/>
    </row>
    <row r="25" spans="8:12" x14ac:dyDescent="0.25">
      <c r="H25" s="15"/>
      <c r="I25" s="1"/>
      <c r="L25" s="15"/>
    </row>
    <row r="26" spans="8:12" x14ac:dyDescent="0.25">
      <c r="H26" s="15"/>
      <c r="I26" s="1"/>
      <c r="L26" s="15"/>
    </row>
    <row r="27" spans="8:12" x14ac:dyDescent="0.25">
      <c r="H27" s="15"/>
      <c r="I27" s="1"/>
      <c r="L27" s="15"/>
    </row>
    <row r="28" spans="8:12" x14ac:dyDescent="0.25">
      <c r="H28" s="15"/>
      <c r="I28" s="1"/>
      <c r="L28" s="15"/>
    </row>
    <row r="29" spans="8:12" x14ac:dyDescent="0.25">
      <c r="H29" s="15"/>
      <c r="I29" s="1"/>
      <c r="L29" s="15"/>
    </row>
    <row r="30" spans="8:12" x14ac:dyDescent="0.25">
      <c r="H30" s="15"/>
      <c r="I30" s="1"/>
      <c r="L30" s="15"/>
    </row>
    <row r="31" spans="8:12" x14ac:dyDescent="0.25">
      <c r="H31" s="15"/>
      <c r="I31" s="1"/>
      <c r="L31" s="15"/>
    </row>
    <row r="32" spans="8:12" x14ac:dyDescent="0.25">
      <c r="H32" s="15"/>
      <c r="I32" s="1"/>
      <c r="L32" s="15"/>
    </row>
    <row r="33" spans="8:12" x14ac:dyDescent="0.25">
      <c r="H33" s="15"/>
      <c r="I33" s="1"/>
      <c r="L33" s="15"/>
    </row>
    <row r="34" spans="8:12" x14ac:dyDescent="0.25">
      <c r="H34" s="15"/>
      <c r="I34" s="1"/>
      <c r="L34" s="15"/>
    </row>
    <row r="35" spans="8:12" x14ac:dyDescent="0.25">
      <c r="H35" s="15"/>
      <c r="I35" s="1"/>
      <c r="L35" s="15"/>
    </row>
    <row r="36" spans="8:12" x14ac:dyDescent="0.25">
      <c r="H36" s="15"/>
      <c r="I36" s="1"/>
      <c r="L36" s="15"/>
    </row>
    <row r="37" spans="8:12" x14ac:dyDescent="0.25">
      <c r="H37" s="15"/>
      <c r="I37" s="1"/>
      <c r="L37" s="15"/>
    </row>
    <row r="38" spans="8:12" x14ac:dyDescent="0.25">
      <c r="H38" s="15"/>
      <c r="I38" s="1"/>
      <c r="L38" s="15"/>
    </row>
    <row r="39" spans="8:12" x14ac:dyDescent="0.25">
      <c r="H39" s="15"/>
      <c r="I39" s="1"/>
      <c r="L39" s="15"/>
    </row>
  </sheetData>
  <mergeCells count="7">
    <mergeCell ref="C4:I4"/>
    <mergeCell ref="C6:I6"/>
    <mergeCell ref="C8:F8"/>
    <mergeCell ref="B11:H11"/>
    <mergeCell ref="B13:I13"/>
    <mergeCell ref="B10:C10"/>
    <mergeCell ref="B12:C12"/>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79D9A-C4CC-4ACA-88E6-CF12E841E3FC}">
  <sheetPr>
    <pageSetUpPr fitToPage="1"/>
  </sheetPr>
  <dimension ref="B1:S31"/>
  <sheetViews>
    <sheetView showGridLines="0" zoomScaleNormal="100" zoomScaleSheetLayoutView="85" workbookViewId="0">
      <selection activeCell="C4" sqref="C4:I4"/>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1.5703125" style="2" customWidth="1"/>
    <col min="7" max="7" width="11.5703125" style="1" customWidth="1"/>
    <col min="8" max="8" width="15.28515625" style="1" customWidth="1"/>
    <col min="9" max="9" width="17.85546875" style="2" customWidth="1"/>
    <col min="10" max="10" width="7.7109375" style="1" customWidth="1"/>
    <col min="11" max="11" width="13.140625" style="1" bestFit="1" customWidth="1"/>
    <col min="12" max="12" width="12.85546875" style="1" bestFit="1" customWidth="1"/>
    <col min="13" max="16384" width="11.42578125" style="1"/>
  </cols>
  <sheetData>
    <row r="1" spans="2:19" ht="15" customHeight="1" x14ac:dyDescent="0.25"/>
    <row r="2" spans="2:19" ht="126.75" customHeight="1" x14ac:dyDescent="0.25"/>
    <row r="3" spans="2:19" ht="15" customHeight="1" x14ac:dyDescent="0.25"/>
    <row r="4" spans="2:19" ht="36.75" customHeight="1" x14ac:dyDescent="0.25">
      <c r="B4" s="39" t="s">
        <v>173</v>
      </c>
      <c r="C4" s="84" t="str">
        <f>CALENDARIZADO!C4</f>
        <v>Igualdad de Género y No Discriminación</v>
      </c>
      <c r="D4" s="84"/>
      <c r="E4" s="84"/>
      <c r="F4" s="84"/>
      <c r="G4" s="84"/>
      <c r="H4" s="84"/>
      <c r="I4" s="84"/>
    </row>
    <row r="5" spans="2:19" ht="9.9499999999999993" customHeight="1" x14ac:dyDescent="0.25">
      <c r="B5" s="40"/>
    </row>
    <row r="6" spans="2:19" ht="27" customHeight="1" x14ac:dyDescent="0.25">
      <c r="B6" s="39" t="s">
        <v>0</v>
      </c>
      <c r="C6" s="63" t="s">
        <v>54</v>
      </c>
      <c r="D6" s="63"/>
      <c r="E6" s="63"/>
      <c r="F6" s="63"/>
      <c r="G6" s="63"/>
      <c r="H6" s="63"/>
      <c r="I6" s="63"/>
    </row>
    <row r="7" spans="2:19" ht="9.9499999999999993" customHeight="1" x14ac:dyDescent="0.25">
      <c r="B7" s="40"/>
    </row>
    <row r="8" spans="2:19" ht="27" customHeight="1" x14ac:dyDescent="0.25">
      <c r="B8" s="39" t="s">
        <v>1</v>
      </c>
      <c r="C8" s="85" t="s">
        <v>63</v>
      </c>
      <c r="D8" s="85"/>
      <c r="E8" s="85"/>
      <c r="F8" s="85"/>
      <c r="H8" s="39" t="s">
        <v>2</v>
      </c>
      <c r="I8" s="41">
        <f>I11+I16</f>
        <v>896000</v>
      </c>
      <c r="K8" s="47"/>
    </row>
    <row r="9" spans="2:19" ht="9.9499999999999993" customHeight="1" x14ac:dyDescent="0.25"/>
    <row r="10" spans="2:19" s="3" customFormat="1" ht="42.75" customHeight="1" x14ac:dyDescent="0.25">
      <c r="B10" s="68" t="s">
        <v>9</v>
      </c>
      <c r="C10" s="69"/>
      <c r="D10" s="30" t="s">
        <v>4</v>
      </c>
      <c r="E10" s="30" t="s">
        <v>7</v>
      </c>
      <c r="F10" s="30" t="s">
        <v>6</v>
      </c>
      <c r="G10" s="30" t="s">
        <v>10</v>
      </c>
      <c r="H10" s="30" t="s">
        <v>5</v>
      </c>
      <c r="I10" s="31" t="s">
        <v>2</v>
      </c>
      <c r="J10" s="17"/>
    </row>
    <row r="11" spans="2:19" s="3" customFormat="1" ht="39.75" customHeight="1" x14ac:dyDescent="0.25">
      <c r="B11" s="80" t="s">
        <v>205</v>
      </c>
      <c r="C11" s="81"/>
      <c r="D11" s="81"/>
      <c r="E11" s="81"/>
      <c r="F11" s="81"/>
      <c r="G11" s="81"/>
      <c r="H11" s="81"/>
      <c r="I11" s="34">
        <f>SUM(I12:I13)</f>
        <v>756000</v>
      </c>
      <c r="K11" s="56"/>
      <c r="L11" s="56"/>
    </row>
    <row r="12" spans="2:19" ht="65.25" customHeight="1" x14ac:dyDescent="0.25">
      <c r="B12" s="86" t="s">
        <v>238</v>
      </c>
      <c r="C12" s="87" t="s">
        <v>136</v>
      </c>
      <c r="D12" s="5" t="s">
        <v>135</v>
      </c>
      <c r="E12" s="5">
        <v>10</v>
      </c>
      <c r="F12" s="6">
        <v>3500</v>
      </c>
      <c r="G12" s="5">
        <v>12</v>
      </c>
      <c r="H12" s="57" t="s">
        <v>126</v>
      </c>
      <c r="I12" s="6">
        <f>E12*F12*G12</f>
        <v>420000</v>
      </c>
      <c r="K12" s="2"/>
    </row>
    <row r="13" spans="2:19" ht="66" customHeight="1" x14ac:dyDescent="0.25">
      <c r="B13" s="86" t="s">
        <v>237</v>
      </c>
      <c r="C13" s="87"/>
      <c r="D13" s="5" t="s">
        <v>135</v>
      </c>
      <c r="E13" s="5">
        <v>10</v>
      </c>
      <c r="F13" s="6">
        <v>2800</v>
      </c>
      <c r="G13" s="5">
        <v>12</v>
      </c>
      <c r="H13" s="57" t="s">
        <v>126</v>
      </c>
      <c r="I13" s="6">
        <f>E13*F13*G13</f>
        <v>336000</v>
      </c>
    </row>
    <row r="14" spans="2:19" ht="51.75" customHeight="1" x14ac:dyDescent="0.25">
      <c r="B14" s="77" t="s">
        <v>206</v>
      </c>
      <c r="C14" s="78"/>
      <c r="D14" s="78"/>
      <c r="E14" s="78"/>
      <c r="F14" s="78"/>
      <c r="G14" s="78"/>
      <c r="H14" s="78"/>
      <c r="I14" s="79"/>
    </row>
    <row r="15" spans="2:19" ht="5.25" customHeight="1" x14ac:dyDescent="0.25"/>
    <row r="16" spans="2:19" ht="27.75" customHeight="1" x14ac:dyDescent="0.25">
      <c r="B16" s="80" t="s">
        <v>184</v>
      </c>
      <c r="C16" s="81"/>
      <c r="D16" s="81"/>
      <c r="E16" s="81"/>
      <c r="F16" s="81"/>
      <c r="G16" s="81"/>
      <c r="H16" s="88"/>
      <c r="I16" s="33">
        <f>SUM(I17:I17)</f>
        <v>140000</v>
      </c>
      <c r="S16" s="1" t="s">
        <v>45</v>
      </c>
    </row>
    <row r="17" spans="2:12" ht="66" customHeight="1" x14ac:dyDescent="0.25">
      <c r="B17" s="86" t="s">
        <v>207</v>
      </c>
      <c r="C17" s="87"/>
      <c r="D17" s="5" t="s">
        <v>137</v>
      </c>
      <c r="E17" s="53">
        <v>4</v>
      </c>
      <c r="F17" s="6">
        <v>3500</v>
      </c>
      <c r="G17" s="53">
        <v>10</v>
      </c>
      <c r="H17" s="5" t="s">
        <v>159</v>
      </c>
      <c r="I17" s="6">
        <f>E17*F17*G17</f>
        <v>140000</v>
      </c>
      <c r="L17" s="47"/>
    </row>
    <row r="18" spans="2:12" ht="55.5" customHeight="1" x14ac:dyDescent="0.25">
      <c r="B18" s="77" t="s">
        <v>208</v>
      </c>
      <c r="C18" s="78"/>
      <c r="D18" s="78"/>
      <c r="E18" s="78"/>
      <c r="F18" s="78"/>
      <c r="G18" s="78"/>
      <c r="H18" s="78"/>
      <c r="I18" s="79"/>
    </row>
    <row r="19" spans="2:12" ht="6" customHeight="1" x14ac:dyDescent="0.25">
      <c r="H19" s="15"/>
      <c r="I19" s="1"/>
      <c r="L19" s="15"/>
    </row>
    <row r="20" spans="2:12" ht="9.75" customHeight="1" x14ac:dyDescent="0.25">
      <c r="H20" s="15"/>
      <c r="I20" s="1"/>
      <c r="L20" s="15"/>
    </row>
    <row r="21" spans="2:12" ht="9.75" customHeight="1" x14ac:dyDescent="0.25">
      <c r="H21" s="15"/>
      <c r="I21" s="1"/>
      <c r="L21" s="15"/>
    </row>
    <row r="22" spans="2:12" ht="9.75" customHeight="1" x14ac:dyDescent="0.25">
      <c r="H22" s="15"/>
      <c r="I22" s="1"/>
      <c r="L22" s="15"/>
    </row>
    <row r="23" spans="2:12" ht="9.75" customHeight="1" x14ac:dyDescent="0.25">
      <c r="H23" s="15"/>
      <c r="I23" s="1"/>
      <c r="L23" s="15"/>
    </row>
    <row r="24" spans="2:12" ht="9.75" customHeight="1" x14ac:dyDescent="0.25">
      <c r="H24" s="15"/>
      <c r="I24" s="1"/>
      <c r="L24" s="15"/>
    </row>
    <row r="25" spans="2:12" ht="9.75" customHeight="1" x14ac:dyDescent="0.25">
      <c r="H25" s="15"/>
      <c r="I25" s="1"/>
      <c r="L25" s="15"/>
    </row>
    <row r="26" spans="2:12" ht="6" customHeight="1" x14ac:dyDescent="0.25">
      <c r="H26" s="15"/>
      <c r="I26" s="1"/>
      <c r="L26" s="15"/>
    </row>
    <row r="27" spans="2:12" ht="25.5" customHeight="1" x14ac:dyDescent="0.25">
      <c r="H27" s="15"/>
      <c r="I27" s="1"/>
      <c r="L27" s="15"/>
    </row>
    <row r="28" spans="2:12" ht="15" customHeight="1" x14ac:dyDescent="0.25">
      <c r="H28" s="15"/>
      <c r="I28" s="1"/>
      <c r="L28" s="15"/>
    </row>
    <row r="29" spans="2:12" x14ac:dyDescent="0.25">
      <c r="H29" s="15"/>
      <c r="I29" s="1"/>
      <c r="L29" s="15"/>
    </row>
    <row r="30" spans="2:12" x14ac:dyDescent="0.25">
      <c r="H30" s="15"/>
      <c r="I30" s="1"/>
      <c r="L30" s="15"/>
    </row>
    <row r="31" spans="2:12" x14ac:dyDescent="0.25">
      <c r="H31" s="15"/>
      <c r="I31" s="1"/>
      <c r="L31" s="15"/>
    </row>
  </sheetData>
  <mergeCells count="11">
    <mergeCell ref="B16:H16"/>
    <mergeCell ref="B17:C17"/>
    <mergeCell ref="B18:I18"/>
    <mergeCell ref="B13:C13"/>
    <mergeCell ref="B14:I14"/>
    <mergeCell ref="B12:C12"/>
    <mergeCell ref="C4:I4"/>
    <mergeCell ref="C6:I6"/>
    <mergeCell ref="C8:F8"/>
    <mergeCell ref="B10:C10"/>
    <mergeCell ref="B11:H11"/>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4240B-86F2-47B1-8E08-B5715F41F058}">
  <sheetPr>
    <pageSetUpPr fitToPage="1"/>
  </sheetPr>
  <dimension ref="B1:L57"/>
  <sheetViews>
    <sheetView showGridLines="0" topLeftCell="A25" zoomScaleNormal="100" zoomScaleSheetLayoutView="85" workbookViewId="0">
      <selection activeCell="C33" sqref="C32:C33"/>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1.5703125" style="2" customWidth="1"/>
    <col min="7" max="7" width="11.5703125" style="1" customWidth="1"/>
    <col min="8" max="8" width="15.28515625" style="1" customWidth="1"/>
    <col min="9" max="9" width="17.85546875" style="2" customWidth="1"/>
    <col min="10" max="10" width="7.7109375" style="1" customWidth="1"/>
    <col min="11" max="16384" width="11.42578125" style="1"/>
  </cols>
  <sheetData>
    <row r="1" spans="2:11" ht="15" customHeight="1" x14ac:dyDescent="0.25"/>
    <row r="2" spans="2:11" ht="126.75" customHeight="1" x14ac:dyDescent="0.25"/>
    <row r="3" spans="2:11" ht="15" customHeight="1" x14ac:dyDescent="0.25"/>
    <row r="4" spans="2:11" ht="36.75" customHeight="1" x14ac:dyDescent="0.25">
      <c r="B4" s="39" t="s">
        <v>173</v>
      </c>
      <c r="C4" s="84" t="str">
        <f>CALENDARIZADO!C4</f>
        <v>Igualdad de Género y No Discriminación</v>
      </c>
      <c r="D4" s="84"/>
      <c r="E4" s="84"/>
      <c r="F4" s="84"/>
      <c r="G4" s="84"/>
      <c r="H4" s="84"/>
      <c r="I4" s="84"/>
    </row>
    <row r="5" spans="2:11" ht="9.9499999999999993" customHeight="1" x14ac:dyDescent="0.25">
      <c r="B5" s="40"/>
    </row>
    <row r="6" spans="2:11" ht="27" customHeight="1" x14ac:dyDescent="0.25">
      <c r="B6" s="39" t="s">
        <v>0</v>
      </c>
      <c r="C6" s="63" t="s">
        <v>54</v>
      </c>
      <c r="D6" s="63"/>
      <c r="E6" s="63"/>
      <c r="F6" s="63"/>
      <c r="G6" s="63"/>
      <c r="H6" s="63"/>
      <c r="I6" s="63"/>
    </row>
    <row r="7" spans="2:11" ht="9.9499999999999993" customHeight="1" x14ac:dyDescent="0.25">
      <c r="B7" s="40"/>
    </row>
    <row r="8" spans="2:11" ht="27" customHeight="1" x14ac:dyDescent="0.25">
      <c r="B8" s="39" t="s">
        <v>1</v>
      </c>
      <c r="C8" s="85" t="s">
        <v>64</v>
      </c>
      <c r="D8" s="85"/>
      <c r="E8" s="85"/>
      <c r="F8" s="85"/>
      <c r="H8" s="39" t="s">
        <v>2</v>
      </c>
      <c r="I8" s="41">
        <f>I11+I16+I21+I25+I29</f>
        <v>15026</v>
      </c>
      <c r="K8" s="47"/>
    </row>
    <row r="9" spans="2:11" ht="9.9499999999999993" customHeight="1" x14ac:dyDescent="0.25"/>
    <row r="10" spans="2:11" s="3" customFormat="1" ht="42.75" customHeight="1" x14ac:dyDescent="0.25">
      <c r="B10" s="68" t="s">
        <v>9</v>
      </c>
      <c r="C10" s="69"/>
      <c r="D10" s="30" t="s">
        <v>4</v>
      </c>
      <c r="E10" s="30" t="s">
        <v>7</v>
      </c>
      <c r="F10" s="30" t="s">
        <v>6</v>
      </c>
      <c r="G10" s="30" t="s">
        <v>10</v>
      </c>
      <c r="H10" s="30" t="s">
        <v>5</v>
      </c>
      <c r="I10" s="31" t="s">
        <v>2</v>
      </c>
      <c r="J10" s="17"/>
    </row>
    <row r="11" spans="2:11" s="3" customFormat="1" ht="70.5" customHeight="1" x14ac:dyDescent="0.25">
      <c r="B11" s="80" t="s">
        <v>209</v>
      </c>
      <c r="C11" s="81"/>
      <c r="D11" s="81"/>
      <c r="E11" s="81"/>
      <c r="F11" s="81"/>
      <c r="G11" s="81"/>
      <c r="H11" s="81"/>
      <c r="I11" s="34">
        <f>SUM(I12:I13)</f>
        <v>2240</v>
      </c>
    </row>
    <row r="12" spans="2:11" ht="24" customHeight="1" x14ac:dyDescent="0.25">
      <c r="B12" s="75" t="s">
        <v>165</v>
      </c>
      <c r="C12" s="76" t="s">
        <v>138</v>
      </c>
      <c r="D12" s="5" t="s">
        <v>166</v>
      </c>
      <c r="E12" s="5">
        <v>2</v>
      </c>
      <c r="F12" s="6">
        <v>560</v>
      </c>
      <c r="G12" s="5">
        <v>1</v>
      </c>
      <c r="H12" s="57" t="s">
        <v>210</v>
      </c>
      <c r="I12" s="6">
        <f>E12*F12*G12</f>
        <v>1120</v>
      </c>
      <c r="K12" s="2"/>
    </row>
    <row r="13" spans="2:11" ht="30" customHeight="1" x14ac:dyDescent="0.25">
      <c r="B13" s="75" t="s">
        <v>165</v>
      </c>
      <c r="C13" s="76" t="s">
        <v>138</v>
      </c>
      <c r="D13" s="5" t="s">
        <v>166</v>
      </c>
      <c r="E13" s="5">
        <v>2</v>
      </c>
      <c r="F13" s="6">
        <v>560</v>
      </c>
      <c r="G13" s="5">
        <v>1</v>
      </c>
      <c r="H13" s="5" t="s">
        <v>210</v>
      </c>
      <c r="I13" s="6">
        <f>E13*F13*G13</f>
        <v>1120</v>
      </c>
    </row>
    <row r="14" spans="2:11" ht="51" customHeight="1" x14ac:dyDescent="0.25">
      <c r="B14" s="77" t="s">
        <v>143</v>
      </c>
      <c r="C14" s="78"/>
      <c r="D14" s="78"/>
      <c r="E14" s="78"/>
      <c r="F14" s="78"/>
      <c r="G14" s="78"/>
      <c r="H14" s="78"/>
      <c r="I14" s="79"/>
    </row>
    <row r="15" spans="2:11" ht="5.25" customHeight="1" x14ac:dyDescent="0.25"/>
    <row r="16" spans="2:11" s="3" customFormat="1" ht="39" customHeight="1" x14ac:dyDescent="0.25">
      <c r="B16" s="80" t="s">
        <v>211</v>
      </c>
      <c r="C16" s="81"/>
      <c r="D16" s="81"/>
      <c r="E16" s="81"/>
      <c r="F16" s="81"/>
      <c r="G16" s="81"/>
      <c r="H16" s="88"/>
      <c r="I16" s="33">
        <f>SUM(I17:I18)</f>
        <v>3786</v>
      </c>
    </row>
    <row r="17" spans="2:12" ht="25.5" customHeight="1" x14ac:dyDescent="0.25">
      <c r="B17" s="75" t="s">
        <v>164</v>
      </c>
      <c r="C17" s="76" t="s">
        <v>140</v>
      </c>
      <c r="D17" s="5" t="s">
        <v>166</v>
      </c>
      <c r="E17" s="5">
        <v>2</v>
      </c>
      <c r="F17" s="6">
        <v>1125</v>
      </c>
      <c r="G17" s="5">
        <v>1</v>
      </c>
      <c r="H17" s="5" t="s">
        <v>142</v>
      </c>
      <c r="I17" s="6">
        <f>E17*F17*G17</f>
        <v>2250</v>
      </c>
    </row>
    <row r="18" spans="2:12" ht="27" customHeight="1" x14ac:dyDescent="0.25">
      <c r="B18" s="75" t="s">
        <v>165</v>
      </c>
      <c r="C18" s="76" t="s">
        <v>138</v>
      </c>
      <c r="D18" s="5" t="s">
        <v>166</v>
      </c>
      <c r="E18" s="5">
        <v>2</v>
      </c>
      <c r="F18" s="6">
        <v>768</v>
      </c>
      <c r="G18" s="5">
        <v>1</v>
      </c>
      <c r="H18" s="5" t="s">
        <v>142</v>
      </c>
      <c r="I18" s="6">
        <f t="shared" ref="I18" si="0">E18*F18*G18</f>
        <v>1536</v>
      </c>
    </row>
    <row r="19" spans="2:12" ht="48.75" customHeight="1" x14ac:dyDescent="0.25">
      <c r="B19" s="77" t="s">
        <v>212</v>
      </c>
      <c r="C19" s="78"/>
      <c r="D19" s="78"/>
      <c r="E19" s="78"/>
      <c r="F19" s="78"/>
      <c r="G19" s="78"/>
      <c r="H19" s="78"/>
      <c r="I19" s="79"/>
    </row>
    <row r="20" spans="2:12" ht="5.25" customHeight="1" x14ac:dyDescent="0.25"/>
    <row r="21" spans="2:12" s="3" customFormat="1" ht="45" customHeight="1" x14ac:dyDescent="0.25">
      <c r="B21" s="80" t="s">
        <v>231</v>
      </c>
      <c r="C21" s="81"/>
      <c r="D21" s="81"/>
      <c r="E21" s="81"/>
      <c r="F21" s="81"/>
      <c r="G21" s="81"/>
      <c r="H21" s="88"/>
      <c r="I21" s="33">
        <f>SUM(I22:I22)</f>
        <v>4500</v>
      </c>
    </row>
    <row r="22" spans="2:12" ht="23.25" customHeight="1" x14ac:dyDescent="0.25">
      <c r="B22" s="75" t="s">
        <v>164</v>
      </c>
      <c r="C22" s="76" t="s">
        <v>140</v>
      </c>
      <c r="D22" s="5" t="s">
        <v>166</v>
      </c>
      <c r="E22" s="53">
        <v>2</v>
      </c>
      <c r="F22" s="6">
        <v>1125</v>
      </c>
      <c r="G22" s="53">
        <v>2</v>
      </c>
      <c r="H22" s="5" t="s">
        <v>167</v>
      </c>
      <c r="I22" s="6">
        <f>E22*F22*G22</f>
        <v>4500</v>
      </c>
    </row>
    <row r="23" spans="2:12" ht="54" customHeight="1" x14ac:dyDescent="0.25">
      <c r="B23" s="89" t="s">
        <v>232</v>
      </c>
      <c r="C23" s="89"/>
      <c r="D23" s="89"/>
      <c r="E23" s="89"/>
      <c r="F23" s="89"/>
      <c r="G23" s="89"/>
      <c r="H23" s="89"/>
      <c r="I23" s="89"/>
    </row>
    <row r="24" spans="2:12" ht="4.5" customHeight="1" x14ac:dyDescent="0.25"/>
    <row r="25" spans="2:12" s="3" customFormat="1" ht="42" customHeight="1" x14ac:dyDescent="0.25">
      <c r="B25" s="80" t="s">
        <v>234</v>
      </c>
      <c r="C25" s="81"/>
      <c r="D25" s="81"/>
      <c r="E25" s="81"/>
      <c r="F25" s="81"/>
      <c r="G25" s="81"/>
      <c r="H25" s="88"/>
      <c r="I25" s="33">
        <f>SUM(I26:I26)</f>
        <v>2250</v>
      </c>
    </row>
    <row r="26" spans="2:12" ht="39.75" customHeight="1" x14ac:dyDescent="0.25">
      <c r="B26" s="86" t="s">
        <v>179</v>
      </c>
      <c r="C26" s="87" t="s">
        <v>140</v>
      </c>
      <c r="D26" s="5" t="s">
        <v>166</v>
      </c>
      <c r="E26" s="53">
        <v>2</v>
      </c>
      <c r="F26" s="6">
        <v>1125</v>
      </c>
      <c r="G26" s="53">
        <v>1</v>
      </c>
      <c r="H26" s="5" t="s">
        <v>126</v>
      </c>
      <c r="I26" s="6">
        <f>E26*F26*G26</f>
        <v>2250</v>
      </c>
    </row>
    <row r="27" spans="2:12" ht="70.5" customHeight="1" x14ac:dyDescent="0.25">
      <c r="B27" s="91" t="s">
        <v>180</v>
      </c>
      <c r="C27" s="90"/>
      <c r="D27" s="90"/>
      <c r="E27" s="90"/>
      <c r="F27" s="90"/>
      <c r="G27" s="90"/>
      <c r="H27" s="90"/>
      <c r="I27" s="90"/>
    </row>
    <row r="28" spans="2:12" ht="3.75" customHeight="1" x14ac:dyDescent="0.25">
      <c r="H28" s="15"/>
      <c r="I28" s="1"/>
      <c r="L28" s="15"/>
    </row>
    <row r="29" spans="2:12" s="3" customFormat="1" ht="48" customHeight="1" x14ac:dyDescent="0.25">
      <c r="B29" s="80" t="s">
        <v>214</v>
      </c>
      <c r="C29" s="81"/>
      <c r="D29" s="81"/>
      <c r="E29" s="81"/>
      <c r="F29" s="81"/>
      <c r="G29" s="81"/>
      <c r="H29" s="88"/>
      <c r="I29" s="33">
        <f>SUM(I30:I30)</f>
        <v>2250</v>
      </c>
    </row>
    <row r="30" spans="2:12" ht="54.75" customHeight="1" x14ac:dyDescent="0.25">
      <c r="B30" s="86" t="s">
        <v>179</v>
      </c>
      <c r="C30" s="87" t="s">
        <v>140</v>
      </c>
      <c r="D30" s="5" t="s">
        <v>166</v>
      </c>
      <c r="E30" s="53">
        <v>2</v>
      </c>
      <c r="F30" s="6">
        <v>1125</v>
      </c>
      <c r="G30" s="53">
        <v>1</v>
      </c>
      <c r="H30" s="5" t="s">
        <v>215</v>
      </c>
      <c r="I30" s="6">
        <f>E30*F30*G30</f>
        <v>2250</v>
      </c>
    </row>
    <row r="31" spans="2:12" ht="54" customHeight="1" x14ac:dyDescent="0.25">
      <c r="B31" s="90" t="s">
        <v>239</v>
      </c>
      <c r="C31" s="90"/>
      <c r="D31" s="90"/>
      <c r="E31" s="90"/>
      <c r="F31" s="90"/>
      <c r="G31" s="90"/>
      <c r="H31" s="90"/>
      <c r="I31" s="90"/>
    </row>
    <row r="32" spans="2:12" x14ac:dyDescent="0.25">
      <c r="H32" s="15"/>
      <c r="I32" s="1"/>
      <c r="L32" s="15"/>
    </row>
    <row r="33" spans="8:12" x14ac:dyDescent="0.25">
      <c r="H33" s="15"/>
      <c r="I33" s="1"/>
      <c r="L33" s="15"/>
    </row>
    <row r="34" spans="8:12" x14ac:dyDescent="0.25">
      <c r="H34" s="15"/>
      <c r="I34" s="1"/>
      <c r="L34" s="15"/>
    </row>
    <row r="35" spans="8:12" x14ac:dyDescent="0.25">
      <c r="H35" s="15"/>
      <c r="I35" s="1"/>
      <c r="L35" s="15"/>
    </row>
    <row r="36" spans="8:12" x14ac:dyDescent="0.25">
      <c r="H36" s="15"/>
      <c r="I36" s="1"/>
      <c r="L36" s="15"/>
    </row>
    <row r="37" spans="8:12" x14ac:dyDescent="0.25">
      <c r="H37" s="15"/>
      <c r="I37" s="1"/>
      <c r="L37" s="15"/>
    </row>
    <row r="38" spans="8:12" x14ac:dyDescent="0.25">
      <c r="H38" s="15"/>
      <c r="I38" s="1"/>
      <c r="L38" s="15"/>
    </row>
    <row r="39" spans="8:12" x14ac:dyDescent="0.25">
      <c r="H39" s="15"/>
      <c r="I39" s="1"/>
      <c r="L39" s="15"/>
    </row>
    <row r="40" spans="8:12" x14ac:dyDescent="0.25">
      <c r="H40" s="15"/>
      <c r="I40" s="1"/>
      <c r="L40" s="15"/>
    </row>
    <row r="41" spans="8:12" x14ac:dyDescent="0.25">
      <c r="H41" s="15"/>
      <c r="I41" s="1"/>
      <c r="L41" s="15"/>
    </row>
    <row r="42" spans="8:12" x14ac:dyDescent="0.25">
      <c r="H42" s="15"/>
      <c r="I42" s="1"/>
      <c r="L42" s="15"/>
    </row>
    <row r="43" spans="8:12" x14ac:dyDescent="0.25">
      <c r="H43" s="15"/>
      <c r="I43" s="1"/>
      <c r="L43" s="15"/>
    </row>
    <row r="44" spans="8:12" x14ac:dyDescent="0.25">
      <c r="H44" s="15"/>
      <c r="I44" s="1"/>
      <c r="L44" s="15"/>
    </row>
    <row r="45" spans="8:12" x14ac:dyDescent="0.25">
      <c r="H45" s="15"/>
      <c r="I45" s="1"/>
      <c r="L45" s="15"/>
    </row>
    <row r="46" spans="8:12" x14ac:dyDescent="0.25">
      <c r="H46" s="15"/>
      <c r="I46" s="1"/>
      <c r="L46" s="15"/>
    </row>
    <row r="47" spans="8:12" x14ac:dyDescent="0.25">
      <c r="H47" s="15"/>
      <c r="I47" s="1"/>
      <c r="L47" s="15"/>
    </row>
    <row r="48" spans="8:12" x14ac:dyDescent="0.25">
      <c r="H48" s="15"/>
      <c r="I48" s="1"/>
      <c r="L48" s="15"/>
    </row>
    <row r="49" spans="8:12" x14ac:dyDescent="0.25">
      <c r="H49" s="15"/>
      <c r="I49" s="1"/>
      <c r="L49" s="15"/>
    </row>
    <row r="50" spans="8:12" x14ac:dyDescent="0.25">
      <c r="H50" s="15"/>
      <c r="I50" s="1"/>
      <c r="L50" s="15"/>
    </row>
    <row r="51" spans="8:12" x14ac:dyDescent="0.25">
      <c r="H51" s="15"/>
      <c r="I51" s="1"/>
      <c r="L51" s="15"/>
    </row>
    <row r="52" spans="8:12" x14ac:dyDescent="0.25">
      <c r="H52" s="15"/>
      <c r="I52" s="1"/>
      <c r="L52" s="15"/>
    </row>
    <row r="53" spans="8:12" x14ac:dyDescent="0.25">
      <c r="H53" s="15"/>
      <c r="I53" s="1"/>
      <c r="L53" s="15"/>
    </row>
    <row r="54" spans="8:12" x14ac:dyDescent="0.25">
      <c r="H54" s="15"/>
      <c r="I54" s="1"/>
      <c r="L54" s="15"/>
    </row>
    <row r="55" spans="8:12" x14ac:dyDescent="0.25">
      <c r="H55" s="15"/>
      <c r="I55" s="1"/>
      <c r="L55" s="15"/>
    </row>
    <row r="56" spans="8:12" x14ac:dyDescent="0.25">
      <c r="H56" s="15"/>
      <c r="I56" s="1"/>
      <c r="L56" s="15"/>
    </row>
    <row r="57" spans="8:12" x14ac:dyDescent="0.25">
      <c r="H57" s="15"/>
      <c r="I57" s="1"/>
      <c r="L57" s="15"/>
    </row>
  </sheetData>
  <mergeCells count="21">
    <mergeCell ref="B31:I31"/>
    <mergeCell ref="B25:H25"/>
    <mergeCell ref="B26:C26"/>
    <mergeCell ref="B27:I27"/>
    <mergeCell ref="B29:H29"/>
    <mergeCell ref="B30:C30"/>
    <mergeCell ref="B12:C12"/>
    <mergeCell ref="C4:I4"/>
    <mergeCell ref="C6:I6"/>
    <mergeCell ref="C8:F8"/>
    <mergeCell ref="B10:C10"/>
    <mergeCell ref="B11:H11"/>
    <mergeCell ref="B23:I23"/>
    <mergeCell ref="B13:C13"/>
    <mergeCell ref="B14:I14"/>
    <mergeCell ref="B16:H16"/>
    <mergeCell ref="B17:C17"/>
    <mergeCell ref="B18:C18"/>
    <mergeCell ref="B19:I19"/>
    <mergeCell ref="B21:H21"/>
    <mergeCell ref="B22:C22"/>
  </mergeCells>
  <phoneticPr fontId="3" type="noConversion"/>
  <pageMargins left="0.70866141732283461" right="0.70866141732283461" top="0.74803149606299213" bottom="0.74803149606299213" header="0.31496062992125984" footer="0.31496062992125984"/>
  <pageSetup scale="72" fitToHeight="0" orientation="portrait" r:id="rId1"/>
  <headerFooter>
    <oddFooter>&amp;R&amp;P</oddFooter>
  </headerFooter>
  <rowBreaks count="1" manualBreakCount="1">
    <brk id="28" max="8"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F3A70-8E50-4C45-9824-381CC52E249C}">
  <sheetPr>
    <pageSetUpPr fitToPage="1"/>
  </sheetPr>
  <dimension ref="B1:L40"/>
  <sheetViews>
    <sheetView showGridLines="0" zoomScaleNormal="100" zoomScaleSheetLayoutView="85" workbookViewId="0">
      <selection activeCell="C4" sqref="C4:I4"/>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1.5703125" style="2" customWidth="1"/>
    <col min="7" max="7" width="11.5703125" style="1" customWidth="1"/>
    <col min="8" max="8" width="15.28515625" style="1" customWidth="1"/>
    <col min="9" max="9" width="17.85546875" style="2" customWidth="1"/>
    <col min="10" max="10" width="7.7109375" style="1" customWidth="1"/>
    <col min="11" max="16384" width="11.42578125" style="1"/>
  </cols>
  <sheetData>
    <row r="1" spans="2:12" ht="15" customHeight="1" x14ac:dyDescent="0.25"/>
    <row r="2" spans="2:12" ht="126.75" customHeight="1" x14ac:dyDescent="0.25"/>
    <row r="3" spans="2:12" ht="15" customHeight="1" x14ac:dyDescent="0.25"/>
    <row r="4" spans="2:12" ht="36.75" customHeight="1" x14ac:dyDescent="0.25">
      <c r="B4" s="39" t="s">
        <v>173</v>
      </c>
      <c r="C4" s="84" t="str">
        <f>CALENDARIZADO!C4</f>
        <v>Igualdad de Género y No Discriminación</v>
      </c>
      <c r="D4" s="84"/>
      <c r="E4" s="84"/>
      <c r="F4" s="84"/>
      <c r="G4" s="84"/>
      <c r="H4" s="84"/>
      <c r="I4" s="84"/>
    </row>
    <row r="5" spans="2:12" ht="9.9499999999999993" customHeight="1" x14ac:dyDescent="0.25">
      <c r="B5" s="40"/>
    </row>
    <row r="6" spans="2:12" ht="27" customHeight="1" x14ac:dyDescent="0.25">
      <c r="B6" s="39" t="s">
        <v>0</v>
      </c>
      <c r="C6" s="63" t="s">
        <v>54</v>
      </c>
      <c r="D6" s="63"/>
      <c r="E6" s="63"/>
      <c r="F6" s="63"/>
      <c r="G6" s="63"/>
      <c r="H6" s="63"/>
      <c r="I6" s="63"/>
    </row>
    <row r="7" spans="2:12" ht="9.9499999999999993" customHeight="1" x14ac:dyDescent="0.25">
      <c r="B7" s="40"/>
    </row>
    <row r="8" spans="2:12" ht="27" customHeight="1" x14ac:dyDescent="0.25">
      <c r="B8" s="39" t="s">
        <v>1</v>
      </c>
      <c r="C8" s="85" t="s">
        <v>65</v>
      </c>
      <c r="D8" s="85"/>
      <c r="E8" s="85"/>
      <c r="F8" s="85"/>
      <c r="H8" s="39" t="s">
        <v>2</v>
      </c>
      <c r="I8" s="41">
        <f>I11</f>
        <v>250000</v>
      </c>
    </row>
    <row r="9" spans="2:12" ht="9.9499999999999993" customHeight="1" x14ac:dyDescent="0.25"/>
    <row r="10" spans="2:12" s="3" customFormat="1" ht="42.75" customHeight="1" x14ac:dyDescent="0.25">
      <c r="B10" s="68" t="s">
        <v>9</v>
      </c>
      <c r="C10" s="69"/>
      <c r="D10" s="30" t="s">
        <v>4</v>
      </c>
      <c r="E10" s="30" t="s">
        <v>7</v>
      </c>
      <c r="F10" s="30" t="s">
        <v>6</v>
      </c>
      <c r="G10" s="30" t="s">
        <v>10</v>
      </c>
      <c r="H10" s="30" t="s">
        <v>5</v>
      </c>
      <c r="I10" s="31" t="s">
        <v>2</v>
      </c>
      <c r="J10" s="17"/>
    </row>
    <row r="11" spans="2:12" s="3" customFormat="1" ht="46.5" customHeight="1" x14ac:dyDescent="0.25">
      <c r="B11" s="80" t="s">
        <v>216</v>
      </c>
      <c r="C11" s="81"/>
      <c r="D11" s="81"/>
      <c r="E11" s="81"/>
      <c r="F11" s="81"/>
      <c r="G11" s="81"/>
      <c r="H11" s="81"/>
      <c r="I11" s="34">
        <f>SUM(I12:I13)</f>
        <v>250000</v>
      </c>
    </row>
    <row r="12" spans="2:12" ht="31.5" customHeight="1" x14ac:dyDescent="0.25">
      <c r="B12" s="70" t="s">
        <v>195</v>
      </c>
      <c r="C12" s="71" t="s">
        <v>144</v>
      </c>
      <c r="D12" s="5" t="s">
        <v>163</v>
      </c>
      <c r="E12" s="5">
        <v>6</v>
      </c>
      <c r="F12" s="6">
        <v>25000</v>
      </c>
      <c r="G12" s="5">
        <v>1</v>
      </c>
      <c r="H12" s="57" t="s">
        <v>146</v>
      </c>
      <c r="I12" s="6">
        <f>E12*F12*G12</f>
        <v>150000</v>
      </c>
      <c r="K12" s="2"/>
    </row>
    <row r="13" spans="2:12" ht="30" customHeight="1" x14ac:dyDescent="0.25">
      <c r="B13" s="75" t="s">
        <v>217</v>
      </c>
      <c r="C13" s="76" t="s">
        <v>145</v>
      </c>
      <c r="D13" s="5" t="s">
        <v>163</v>
      </c>
      <c r="E13" s="5">
        <v>1</v>
      </c>
      <c r="F13" s="6">
        <v>100000</v>
      </c>
      <c r="G13" s="5">
        <v>1</v>
      </c>
      <c r="H13" s="5" t="s">
        <v>147</v>
      </c>
      <c r="I13" s="6">
        <f>E13*F13*G13</f>
        <v>100000</v>
      </c>
    </row>
    <row r="14" spans="2:12" ht="49.5" customHeight="1" x14ac:dyDescent="0.25">
      <c r="B14" s="77" t="s">
        <v>233</v>
      </c>
      <c r="C14" s="78"/>
      <c r="D14" s="78"/>
      <c r="E14" s="78"/>
      <c r="F14" s="78"/>
      <c r="G14" s="78"/>
      <c r="H14" s="78"/>
      <c r="I14" s="79"/>
    </row>
    <row r="15" spans="2:12" ht="5.25" customHeight="1" x14ac:dyDescent="0.25"/>
    <row r="16" spans="2:12" x14ac:dyDescent="0.25">
      <c r="H16" s="15"/>
      <c r="I16" s="1"/>
      <c r="L16" s="15"/>
    </row>
    <row r="17" spans="8:12" x14ac:dyDescent="0.25">
      <c r="H17" s="15"/>
      <c r="I17" s="1"/>
      <c r="L17" s="15"/>
    </row>
    <row r="18" spans="8:12" x14ac:dyDescent="0.25">
      <c r="H18" s="15"/>
      <c r="I18" s="1"/>
      <c r="L18" s="15"/>
    </row>
    <row r="19" spans="8:12" x14ac:dyDescent="0.25">
      <c r="H19" s="15"/>
      <c r="I19" s="1"/>
      <c r="L19" s="15"/>
    </row>
    <row r="20" spans="8:12" x14ac:dyDescent="0.25">
      <c r="H20" s="15"/>
      <c r="I20" s="1"/>
      <c r="L20" s="15"/>
    </row>
    <row r="21" spans="8:12" x14ac:dyDescent="0.25">
      <c r="H21" s="15"/>
      <c r="I21" s="1"/>
      <c r="L21" s="15"/>
    </row>
    <row r="22" spans="8:12" x14ac:dyDescent="0.25">
      <c r="H22" s="15"/>
      <c r="I22" s="1"/>
      <c r="L22" s="15"/>
    </row>
    <row r="23" spans="8:12" x14ac:dyDescent="0.25">
      <c r="H23" s="15"/>
      <c r="I23" s="1"/>
      <c r="L23" s="15"/>
    </row>
    <row r="24" spans="8:12" x14ac:dyDescent="0.25">
      <c r="H24" s="15"/>
      <c r="I24" s="1"/>
      <c r="L24" s="15"/>
    </row>
    <row r="25" spans="8:12" x14ac:dyDescent="0.25">
      <c r="H25" s="15"/>
      <c r="I25" s="1"/>
      <c r="L25" s="15"/>
    </row>
    <row r="26" spans="8:12" x14ac:dyDescent="0.25">
      <c r="H26" s="15"/>
      <c r="I26" s="1"/>
      <c r="L26" s="15"/>
    </row>
    <row r="27" spans="8:12" x14ac:dyDescent="0.25">
      <c r="H27" s="15"/>
      <c r="I27" s="1"/>
      <c r="L27" s="15"/>
    </row>
    <row r="28" spans="8:12" x14ac:dyDescent="0.25">
      <c r="H28" s="15"/>
      <c r="I28" s="1"/>
      <c r="L28" s="15"/>
    </row>
    <row r="29" spans="8:12" x14ac:dyDescent="0.25">
      <c r="H29" s="15"/>
      <c r="I29" s="1"/>
      <c r="L29" s="15"/>
    </row>
    <row r="30" spans="8:12" x14ac:dyDescent="0.25">
      <c r="H30" s="15"/>
      <c r="I30" s="1"/>
      <c r="L30" s="15"/>
    </row>
    <row r="31" spans="8:12" x14ac:dyDescent="0.25">
      <c r="H31" s="15"/>
      <c r="I31" s="1"/>
      <c r="L31" s="15"/>
    </row>
    <row r="32" spans="8:12" x14ac:dyDescent="0.25">
      <c r="H32" s="15"/>
      <c r="I32" s="1"/>
      <c r="L32" s="15"/>
    </row>
    <row r="33" spans="8:12" x14ac:dyDescent="0.25">
      <c r="H33" s="15"/>
      <c r="I33" s="1"/>
      <c r="L33" s="15"/>
    </row>
    <row r="34" spans="8:12" x14ac:dyDescent="0.25">
      <c r="H34" s="15"/>
      <c r="I34" s="1"/>
      <c r="L34" s="15"/>
    </row>
    <row r="35" spans="8:12" x14ac:dyDescent="0.25">
      <c r="H35" s="15"/>
      <c r="I35" s="1"/>
      <c r="L35" s="15"/>
    </row>
    <row r="36" spans="8:12" x14ac:dyDescent="0.25">
      <c r="H36" s="15"/>
      <c r="I36" s="1"/>
      <c r="L36" s="15"/>
    </row>
    <row r="37" spans="8:12" x14ac:dyDescent="0.25">
      <c r="H37" s="15"/>
      <c r="I37" s="1"/>
      <c r="L37" s="15"/>
    </row>
    <row r="38" spans="8:12" x14ac:dyDescent="0.25">
      <c r="H38" s="15"/>
      <c r="I38" s="1"/>
      <c r="L38" s="15"/>
    </row>
    <row r="39" spans="8:12" x14ac:dyDescent="0.25">
      <c r="H39" s="15"/>
      <c r="I39" s="1"/>
      <c r="L39" s="15"/>
    </row>
    <row r="40" spans="8:12" x14ac:dyDescent="0.25">
      <c r="H40" s="15"/>
      <c r="I40" s="1"/>
      <c r="L40" s="15"/>
    </row>
  </sheetData>
  <mergeCells count="8">
    <mergeCell ref="B13:C13"/>
    <mergeCell ref="B14:I14"/>
    <mergeCell ref="B12:C12"/>
    <mergeCell ref="C4:I4"/>
    <mergeCell ref="C6:I6"/>
    <mergeCell ref="C8:F8"/>
    <mergeCell ref="B10:C10"/>
    <mergeCell ref="B11:H11"/>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38D1D-2D95-4159-97C3-977D75D7AEBD}">
  <sheetPr>
    <pageSetUpPr fitToPage="1"/>
  </sheetPr>
  <dimension ref="B1:S40"/>
  <sheetViews>
    <sheetView showGridLines="0" zoomScaleNormal="100" zoomScaleSheetLayoutView="85" workbookViewId="0">
      <selection activeCell="C4" sqref="C4:I4"/>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1.5703125" style="2" customWidth="1"/>
    <col min="7" max="7" width="11.5703125" style="1" customWidth="1"/>
    <col min="8" max="8" width="15.28515625" style="1" customWidth="1"/>
    <col min="9" max="9" width="17.85546875" style="2" customWidth="1"/>
    <col min="10" max="10" width="11" style="1" bestFit="1" customWidth="1"/>
    <col min="11" max="16384" width="11.42578125" style="1"/>
  </cols>
  <sheetData>
    <row r="1" spans="2:11" ht="15" customHeight="1" x14ac:dyDescent="0.25"/>
    <row r="2" spans="2:11" ht="126.75" customHeight="1" x14ac:dyDescent="0.25"/>
    <row r="3" spans="2:11" ht="15" customHeight="1" x14ac:dyDescent="0.25"/>
    <row r="4" spans="2:11" ht="36.75" customHeight="1" x14ac:dyDescent="0.25">
      <c r="B4" s="39" t="s">
        <v>173</v>
      </c>
      <c r="C4" s="84" t="str">
        <f>CALENDARIZADO!C4</f>
        <v>Igualdad de Género y No Discriminación</v>
      </c>
      <c r="D4" s="84"/>
      <c r="E4" s="84"/>
      <c r="F4" s="84"/>
      <c r="G4" s="84"/>
      <c r="H4" s="84"/>
      <c r="I4" s="84"/>
    </row>
    <row r="5" spans="2:11" ht="9.9499999999999993" customHeight="1" x14ac:dyDescent="0.25">
      <c r="B5" s="40"/>
    </row>
    <row r="6" spans="2:11" ht="27" customHeight="1" x14ac:dyDescent="0.25">
      <c r="B6" s="39" t="s">
        <v>0</v>
      </c>
      <c r="C6" s="63" t="s">
        <v>54</v>
      </c>
      <c r="D6" s="63"/>
      <c r="E6" s="63"/>
      <c r="F6" s="63"/>
      <c r="G6" s="63"/>
      <c r="H6" s="63"/>
      <c r="I6" s="63"/>
    </row>
    <row r="7" spans="2:11" ht="9.9499999999999993" customHeight="1" x14ac:dyDescent="0.25">
      <c r="B7" s="40"/>
    </row>
    <row r="8" spans="2:11" ht="27" customHeight="1" x14ac:dyDescent="0.25">
      <c r="B8" s="39" t="s">
        <v>1</v>
      </c>
      <c r="C8" s="85" t="s">
        <v>66</v>
      </c>
      <c r="D8" s="85"/>
      <c r="E8" s="85"/>
      <c r="F8" s="85"/>
      <c r="H8" s="39" t="s">
        <v>2</v>
      </c>
      <c r="I8" s="41">
        <f>I11+I18+I22+I29+I35</f>
        <v>615650</v>
      </c>
    </row>
    <row r="9" spans="2:11" ht="9.9499999999999993" customHeight="1" x14ac:dyDescent="0.25"/>
    <row r="10" spans="2:11" s="3" customFormat="1" ht="42.75" customHeight="1" x14ac:dyDescent="0.25">
      <c r="B10" s="68" t="s">
        <v>9</v>
      </c>
      <c r="C10" s="69"/>
      <c r="D10" s="30" t="s">
        <v>4</v>
      </c>
      <c r="E10" s="30" t="s">
        <v>7</v>
      </c>
      <c r="F10" s="30" t="s">
        <v>6</v>
      </c>
      <c r="G10" s="30" t="s">
        <v>10</v>
      </c>
      <c r="H10" s="30" t="s">
        <v>5</v>
      </c>
      <c r="I10" s="31" t="s">
        <v>2</v>
      </c>
      <c r="J10" s="17"/>
      <c r="K10" s="56"/>
    </row>
    <row r="11" spans="2:11" s="3" customFormat="1" ht="71.25" customHeight="1" x14ac:dyDescent="0.25">
      <c r="B11" s="80" t="s">
        <v>224</v>
      </c>
      <c r="C11" s="81"/>
      <c r="D11" s="81"/>
      <c r="E11" s="81"/>
      <c r="F11" s="81"/>
      <c r="G11" s="81"/>
      <c r="H11" s="81"/>
      <c r="I11" s="34">
        <f>SUM(I12:I15)</f>
        <v>137500</v>
      </c>
      <c r="K11" s="56"/>
    </row>
    <row r="12" spans="2:11" ht="24" customHeight="1" x14ac:dyDescent="0.25">
      <c r="B12" s="82" t="s">
        <v>219</v>
      </c>
      <c r="C12" s="83"/>
      <c r="D12" s="5" t="s">
        <v>163</v>
      </c>
      <c r="E12" s="5">
        <v>1</v>
      </c>
      <c r="F12" s="6">
        <v>4700</v>
      </c>
      <c r="G12" s="5">
        <v>5</v>
      </c>
      <c r="H12" s="57" t="s">
        <v>139</v>
      </c>
      <c r="I12" s="6">
        <f>E12*F12*G12</f>
        <v>23500</v>
      </c>
      <c r="K12" s="2"/>
    </row>
    <row r="13" spans="2:11" ht="33.75" customHeight="1" x14ac:dyDescent="0.25">
      <c r="B13" s="86" t="s">
        <v>150</v>
      </c>
      <c r="C13" s="87"/>
      <c r="D13" s="5" t="s">
        <v>169</v>
      </c>
      <c r="E13" s="5">
        <v>1</v>
      </c>
      <c r="F13" s="6">
        <v>20000</v>
      </c>
      <c r="G13" s="5">
        <v>5</v>
      </c>
      <c r="H13" s="57" t="s">
        <v>139</v>
      </c>
      <c r="I13" s="6">
        <f t="shared" ref="I13:I15" si="0">E13*F13*G13</f>
        <v>100000</v>
      </c>
      <c r="K13" s="2"/>
    </row>
    <row r="14" spans="2:11" ht="24" customHeight="1" x14ac:dyDescent="0.25">
      <c r="B14" s="82" t="s">
        <v>148</v>
      </c>
      <c r="C14" s="83"/>
      <c r="D14" s="5" t="s">
        <v>170</v>
      </c>
      <c r="E14" s="5">
        <v>40</v>
      </c>
      <c r="F14" s="6">
        <v>20</v>
      </c>
      <c r="G14" s="5">
        <v>5</v>
      </c>
      <c r="H14" s="57" t="s">
        <v>139</v>
      </c>
      <c r="I14" s="6">
        <f t="shared" si="0"/>
        <v>4000</v>
      </c>
      <c r="K14" s="2"/>
    </row>
    <row r="15" spans="2:11" ht="24" customHeight="1" x14ac:dyDescent="0.25">
      <c r="B15" s="82" t="s">
        <v>149</v>
      </c>
      <c r="C15" s="83" t="s">
        <v>149</v>
      </c>
      <c r="D15" s="5" t="s">
        <v>170</v>
      </c>
      <c r="E15" s="5">
        <v>40</v>
      </c>
      <c r="F15" s="6">
        <v>50</v>
      </c>
      <c r="G15" s="5">
        <v>5</v>
      </c>
      <c r="H15" s="57" t="s">
        <v>139</v>
      </c>
      <c r="I15" s="6">
        <f t="shared" si="0"/>
        <v>10000</v>
      </c>
      <c r="K15" s="2"/>
    </row>
    <row r="16" spans="2:11" ht="42" customHeight="1" x14ac:dyDescent="0.25">
      <c r="B16" s="77" t="s">
        <v>153</v>
      </c>
      <c r="C16" s="78"/>
      <c r="D16" s="78"/>
      <c r="E16" s="78"/>
      <c r="F16" s="78"/>
      <c r="G16" s="78"/>
      <c r="H16" s="78"/>
      <c r="I16" s="79"/>
    </row>
    <row r="17" spans="2:19" ht="5.25" customHeight="1" x14ac:dyDescent="0.25"/>
    <row r="18" spans="2:19" s="3" customFormat="1" ht="33" customHeight="1" x14ac:dyDescent="0.25">
      <c r="B18" s="80" t="s">
        <v>218</v>
      </c>
      <c r="C18" s="81"/>
      <c r="D18" s="81"/>
      <c r="E18" s="81"/>
      <c r="F18" s="81"/>
      <c r="G18" s="81"/>
      <c r="H18" s="88"/>
      <c r="I18" s="33">
        <f>SUM(I19:I19)</f>
        <v>56400</v>
      </c>
    </row>
    <row r="19" spans="2:19" ht="37.5" customHeight="1" x14ac:dyDescent="0.25">
      <c r="B19" s="82" t="s">
        <v>219</v>
      </c>
      <c r="C19" s="83"/>
      <c r="D19" s="5" t="s">
        <v>163</v>
      </c>
      <c r="E19" s="5">
        <v>1</v>
      </c>
      <c r="F19" s="6">
        <v>4700</v>
      </c>
      <c r="G19" s="5">
        <v>12</v>
      </c>
      <c r="H19" s="5" t="s">
        <v>126</v>
      </c>
      <c r="I19" s="6">
        <f>E19*F19*G19</f>
        <v>56400</v>
      </c>
    </row>
    <row r="20" spans="2:19" ht="48" customHeight="1" x14ac:dyDescent="0.25">
      <c r="B20" s="77" t="s">
        <v>240</v>
      </c>
      <c r="C20" s="78"/>
      <c r="D20" s="78"/>
      <c r="E20" s="78"/>
      <c r="F20" s="78"/>
      <c r="G20" s="78"/>
      <c r="H20" s="78"/>
      <c r="I20" s="79"/>
    </row>
    <row r="21" spans="2:19" ht="5.25" customHeight="1" x14ac:dyDescent="0.25"/>
    <row r="22" spans="2:19" s="3" customFormat="1" ht="24.75" customHeight="1" x14ac:dyDescent="0.25">
      <c r="B22" s="80" t="s">
        <v>222</v>
      </c>
      <c r="C22" s="81"/>
      <c r="D22" s="81"/>
      <c r="E22" s="81"/>
      <c r="F22" s="81"/>
      <c r="G22" s="81"/>
      <c r="H22" s="88"/>
      <c r="I22" s="33">
        <f>SUM(I23:I26)</f>
        <v>133000</v>
      </c>
      <c r="J22" s="61"/>
    </row>
    <row r="23" spans="2:19" ht="42" customHeight="1" x14ac:dyDescent="0.25">
      <c r="B23" s="86" t="s">
        <v>150</v>
      </c>
      <c r="C23" s="87"/>
      <c r="D23" s="5" t="s">
        <v>171</v>
      </c>
      <c r="E23" s="53">
        <v>1</v>
      </c>
      <c r="F23" s="6">
        <v>20000</v>
      </c>
      <c r="G23" s="53">
        <v>5</v>
      </c>
      <c r="H23" s="5" t="s">
        <v>141</v>
      </c>
      <c r="I23" s="6">
        <f>E23*F23*G23</f>
        <v>100000</v>
      </c>
      <c r="K23" s="47"/>
    </row>
    <row r="24" spans="2:19" ht="23.25" customHeight="1" x14ac:dyDescent="0.25">
      <c r="B24" s="86" t="s">
        <v>148</v>
      </c>
      <c r="C24" s="87"/>
      <c r="D24" s="5" t="s">
        <v>166</v>
      </c>
      <c r="E24" s="53">
        <v>20</v>
      </c>
      <c r="F24" s="6">
        <v>20</v>
      </c>
      <c r="G24" s="53">
        <v>5</v>
      </c>
      <c r="H24" s="5" t="s">
        <v>141</v>
      </c>
      <c r="I24" s="6">
        <f t="shared" ref="I24:I25" si="1">E24*F24*G24</f>
        <v>2000</v>
      </c>
    </row>
    <row r="25" spans="2:19" ht="23.25" customHeight="1" x14ac:dyDescent="0.25">
      <c r="B25" s="86" t="s">
        <v>149</v>
      </c>
      <c r="C25" s="87"/>
      <c r="D25" s="5" t="s">
        <v>166</v>
      </c>
      <c r="E25" s="53">
        <v>4</v>
      </c>
      <c r="F25" s="6">
        <v>50</v>
      </c>
      <c r="G25" s="53">
        <v>5</v>
      </c>
      <c r="H25" s="5" t="s">
        <v>141</v>
      </c>
      <c r="I25" s="6">
        <f t="shared" si="1"/>
        <v>1000</v>
      </c>
    </row>
    <row r="26" spans="2:19" ht="31.5" customHeight="1" x14ac:dyDescent="0.25">
      <c r="B26" s="86" t="s">
        <v>220</v>
      </c>
      <c r="C26" s="87"/>
      <c r="D26" s="5" t="s">
        <v>172</v>
      </c>
      <c r="E26" s="53">
        <v>30</v>
      </c>
      <c r="F26" s="6">
        <v>200</v>
      </c>
      <c r="G26" s="53">
        <v>5</v>
      </c>
      <c r="H26" s="5" t="s">
        <v>141</v>
      </c>
      <c r="I26" s="6">
        <f t="shared" ref="I26" si="2">E26*F26*G26</f>
        <v>30000</v>
      </c>
    </row>
    <row r="27" spans="2:19" ht="55.5" customHeight="1" x14ac:dyDescent="0.25">
      <c r="B27" s="89" t="s">
        <v>223</v>
      </c>
      <c r="C27" s="89"/>
      <c r="D27" s="89"/>
      <c r="E27" s="89"/>
      <c r="F27" s="89"/>
      <c r="G27" s="89"/>
      <c r="H27" s="89"/>
      <c r="I27" s="89"/>
    </row>
    <row r="28" spans="2:19" ht="5.25" customHeight="1" x14ac:dyDescent="0.25"/>
    <row r="29" spans="2:19" ht="41.25" customHeight="1" x14ac:dyDescent="0.25">
      <c r="B29" s="80" t="s">
        <v>213</v>
      </c>
      <c r="C29" s="81"/>
      <c r="D29" s="81"/>
      <c r="E29" s="81"/>
      <c r="F29" s="81"/>
      <c r="G29" s="81"/>
      <c r="H29" s="88"/>
      <c r="I29" s="33">
        <f>SUM(I30:I33)</f>
        <v>131250</v>
      </c>
      <c r="S29" s="1" t="s">
        <v>45</v>
      </c>
    </row>
    <row r="30" spans="2:19" ht="31.5" customHeight="1" x14ac:dyDescent="0.25">
      <c r="B30" s="86" t="s">
        <v>150</v>
      </c>
      <c r="C30" s="87"/>
      <c r="D30" s="5" t="s">
        <v>169</v>
      </c>
      <c r="E30" s="53">
        <v>1</v>
      </c>
      <c r="F30" s="6">
        <v>20000</v>
      </c>
      <c r="G30" s="53">
        <v>5</v>
      </c>
      <c r="H30" s="5" t="s">
        <v>151</v>
      </c>
      <c r="I30" s="6">
        <f>E30*F30*G30</f>
        <v>100000</v>
      </c>
      <c r="K30" s="47"/>
    </row>
    <row r="31" spans="2:19" ht="21.75" customHeight="1" x14ac:dyDescent="0.25">
      <c r="B31" s="86" t="s">
        <v>148</v>
      </c>
      <c r="C31" s="87"/>
      <c r="D31" s="5" t="s">
        <v>170</v>
      </c>
      <c r="E31" s="53">
        <v>50</v>
      </c>
      <c r="F31" s="6">
        <v>20</v>
      </c>
      <c r="G31" s="53">
        <v>5</v>
      </c>
      <c r="H31" s="5" t="s">
        <v>151</v>
      </c>
      <c r="I31" s="6">
        <f t="shared" ref="I31:I32" si="3">E31*F31*G31</f>
        <v>5000</v>
      </c>
    </row>
    <row r="32" spans="2:19" ht="21.75" customHeight="1" x14ac:dyDescent="0.25">
      <c r="B32" s="86" t="s">
        <v>149</v>
      </c>
      <c r="C32" s="87"/>
      <c r="D32" s="5" t="s">
        <v>170</v>
      </c>
      <c r="E32" s="53">
        <v>5</v>
      </c>
      <c r="F32" s="6">
        <v>50</v>
      </c>
      <c r="G32" s="53">
        <v>5</v>
      </c>
      <c r="H32" s="5" t="s">
        <v>151</v>
      </c>
      <c r="I32" s="6">
        <f t="shared" si="3"/>
        <v>1250</v>
      </c>
    </row>
    <row r="33" spans="2:19" ht="21.75" customHeight="1" x14ac:dyDescent="0.25">
      <c r="B33" s="86" t="s">
        <v>219</v>
      </c>
      <c r="C33" s="87"/>
      <c r="D33" s="5" t="s">
        <v>163</v>
      </c>
      <c r="E33" s="53">
        <v>50</v>
      </c>
      <c r="F33" s="6">
        <v>100</v>
      </c>
      <c r="G33" s="53">
        <v>5</v>
      </c>
      <c r="H33" s="5" t="s">
        <v>151</v>
      </c>
      <c r="I33" s="6">
        <f t="shared" ref="I33" si="4">E33*F33*G33</f>
        <v>25000</v>
      </c>
    </row>
    <row r="34" spans="2:19" ht="91.5" customHeight="1" x14ac:dyDescent="0.25">
      <c r="B34" s="89" t="s">
        <v>158</v>
      </c>
      <c r="C34" s="89"/>
      <c r="D34" s="89"/>
      <c r="E34" s="89"/>
      <c r="F34" s="89"/>
      <c r="G34" s="89"/>
      <c r="H34" s="89"/>
      <c r="I34" s="89"/>
    </row>
    <row r="35" spans="2:19" ht="44.25" customHeight="1" x14ac:dyDescent="0.25">
      <c r="B35" s="80" t="s">
        <v>214</v>
      </c>
      <c r="C35" s="81"/>
      <c r="D35" s="81"/>
      <c r="E35" s="81"/>
      <c r="F35" s="81"/>
      <c r="G35" s="81"/>
      <c r="H35" s="88"/>
      <c r="I35" s="33">
        <f>SUM(I36:I39)</f>
        <v>157500</v>
      </c>
      <c r="K35" s="47"/>
      <c r="S35" s="1" t="s">
        <v>45</v>
      </c>
    </row>
    <row r="36" spans="2:19" ht="21.75" customHeight="1" x14ac:dyDescent="0.25">
      <c r="B36" s="86" t="s">
        <v>168</v>
      </c>
      <c r="C36" s="87"/>
      <c r="D36" s="5" t="s">
        <v>171</v>
      </c>
      <c r="E36" s="53">
        <v>1</v>
      </c>
      <c r="F36" s="6">
        <v>20000</v>
      </c>
      <c r="G36" s="53">
        <v>6</v>
      </c>
      <c r="H36" s="5" t="s">
        <v>152</v>
      </c>
      <c r="I36" s="6">
        <f>E36*F36*G36</f>
        <v>120000</v>
      </c>
    </row>
    <row r="37" spans="2:19" ht="21.75" customHeight="1" x14ac:dyDescent="0.25">
      <c r="B37" s="86" t="s">
        <v>148</v>
      </c>
      <c r="C37" s="87"/>
      <c r="D37" s="5" t="s">
        <v>166</v>
      </c>
      <c r="E37" s="53">
        <v>50</v>
      </c>
      <c r="F37" s="6">
        <v>20</v>
      </c>
      <c r="G37" s="53">
        <v>6</v>
      </c>
      <c r="H37" s="5" t="s">
        <v>152</v>
      </c>
      <c r="I37" s="6">
        <f t="shared" ref="I37:I38" si="5">E37*F37*G37</f>
        <v>6000</v>
      </c>
    </row>
    <row r="38" spans="2:19" ht="21.75" customHeight="1" x14ac:dyDescent="0.25">
      <c r="B38" s="86" t="s">
        <v>149</v>
      </c>
      <c r="C38" s="87"/>
      <c r="D38" s="5" t="s">
        <v>166</v>
      </c>
      <c r="E38" s="53">
        <v>5</v>
      </c>
      <c r="F38" s="6">
        <v>50</v>
      </c>
      <c r="G38" s="53">
        <v>6</v>
      </c>
      <c r="H38" s="5" t="s">
        <v>152</v>
      </c>
      <c r="I38" s="6">
        <f t="shared" si="5"/>
        <v>1500</v>
      </c>
    </row>
    <row r="39" spans="2:19" ht="21.75" customHeight="1" x14ac:dyDescent="0.25">
      <c r="B39" s="86" t="s">
        <v>219</v>
      </c>
      <c r="C39" s="87"/>
      <c r="D39" s="5" t="s">
        <v>163</v>
      </c>
      <c r="E39" s="53">
        <v>50</v>
      </c>
      <c r="F39" s="6">
        <v>100</v>
      </c>
      <c r="G39" s="53">
        <v>6</v>
      </c>
      <c r="H39" s="5" t="s">
        <v>152</v>
      </c>
      <c r="I39" s="6">
        <f t="shared" ref="I39" si="6">E39*F39*G39</f>
        <v>30000</v>
      </c>
    </row>
    <row r="40" spans="2:19" ht="62.25" customHeight="1" x14ac:dyDescent="0.25">
      <c r="B40" s="89" t="s">
        <v>221</v>
      </c>
      <c r="C40" s="89"/>
      <c r="D40" s="89"/>
      <c r="E40" s="89"/>
      <c r="F40" s="89"/>
      <c r="G40" s="89"/>
      <c r="H40" s="89"/>
      <c r="I40" s="89"/>
    </row>
  </sheetData>
  <mergeCells count="31">
    <mergeCell ref="B39:C39"/>
    <mergeCell ref="B40:I40"/>
    <mergeCell ref="B35:H35"/>
    <mergeCell ref="B36:C36"/>
    <mergeCell ref="B37:C37"/>
    <mergeCell ref="B38:C38"/>
    <mergeCell ref="B12:C12"/>
    <mergeCell ref="B15:C15"/>
    <mergeCell ref="B13:C13"/>
    <mergeCell ref="B14:C14"/>
    <mergeCell ref="C4:I4"/>
    <mergeCell ref="C6:I6"/>
    <mergeCell ref="C8:F8"/>
    <mergeCell ref="B10:C10"/>
    <mergeCell ref="B11:H11"/>
    <mergeCell ref="B27:I27"/>
    <mergeCell ref="B16:I16"/>
    <mergeCell ref="B18:H18"/>
    <mergeCell ref="B19:C19"/>
    <mergeCell ref="B20:I20"/>
    <mergeCell ref="B22:H22"/>
    <mergeCell ref="B23:C23"/>
    <mergeCell ref="B26:C26"/>
    <mergeCell ref="B24:C24"/>
    <mergeCell ref="B25:C25"/>
    <mergeCell ref="B29:H29"/>
    <mergeCell ref="B30:C30"/>
    <mergeCell ref="B33:C33"/>
    <mergeCell ref="B34:I34"/>
    <mergeCell ref="B31:C31"/>
    <mergeCell ref="B32:C32"/>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91089-8D75-40CB-9C23-973D336DE417}">
  <sheetPr>
    <pageSetUpPr fitToPage="1"/>
  </sheetPr>
  <dimension ref="A1:N92"/>
  <sheetViews>
    <sheetView showGridLines="0" zoomScaleNormal="100" zoomScaleSheetLayoutView="70" workbookViewId="0">
      <selection activeCell="B47" sqref="B47:J47"/>
    </sheetView>
  </sheetViews>
  <sheetFormatPr baseColWidth="10" defaultColWidth="11.42578125" defaultRowHeight="15" x14ac:dyDescent="0.25"/>
  <cols>
    <col min="1" max="1" width="0.5703125" style="1" customWidth="1"/>
    <col min="2" max="2" width="17.5703125" style="1" customWidth="1"/>
    <col min="3" max="3" width="14" style="1" customWidth="1"/>
    <col min="4" max="4" width="16.140625" style="1" customWidth="1"/>
    <col min="5" max="5" width="10.140625" style="2" customWidth="1"/>
    <col min="6" max="6" width="13.140625" style="1" customWidth="1"/>
    <col min="7" max="7" width="11.5703125" style="15" customWidth="1"/>
    <col min="8" max="8" width="0.85546875" style="1" customWidth="1"/>
    <col min="9" max="9" width="17.5703125" style="1" customWidth="1"/>
    <col min="10" max="10" width="13" style="1" customWidth="1"/>
    <col min="11" max="11" width="13.7109375" style="15" customWidth="1"/>
    <col min="12" max="12" width="7.7109375" style="1" customWidth="1"/>
    <col min="13" max="16384" width="11.42578125" style="1"/>
  </cols>
  <sheetData>
    <row r="1" spans="1:13" ht="15" customHeight="1" x14ac:dyDescent="0.25">
      <c r="A1" s="15"/>
      <c r="B1" s="15"/>
    </row>
    <row r="2" spans="1:13" ht="126.75" customHeight="1" x14ac:dyDescent="0.25">
      <c r="A2" s="15"/>
      <c r="B2" s="15"/>
    </row>
    <row r="3" spans="1:13" ht="15" customHeight="1" x14ac:dyDescent="0.25">
      <c r="A3" s="15"/>
      <c r="B3" s="15"/>
    </row>
    <row r="4" spans="1:13" ht="21.75" customHeight="1" x14ac:dyDescent="0.25">
      <c r="B4" s="15"/>
    </row>
    <row r="5" spans="1:13" ht="27" customHeight="1" x14ac:dyDescent="0.25">
      <c r="B5" s="39" t="s">
        <v>173</v>
      </c>
      <c r="C5" s="72" t="str">
        <f>CALENDARIZADO!C4</f>
        <v>Igualdad de Género y No Discriminación</v>
      </c>
      <c r="D5" s="72"/>
      <c r="E5" s="72"/>
      <c r="F5" s="72"/>
      <c r="G5" s="72"/>
      <c r="H5" s="72"/>
      <c r="I5" s="72"/>
      <c r="J5" s="72"/>
      <c r="K5" s="72"/>
    </row>
    <row r="6" spans="1:13" ht="9.9499999999999993" customHeight="1" x14ac:dyDescent="0.25">
      <c r="B6" s="29"/>
      <c r="E6" s="37"/>
    </row>
    <row r="7" spans="1:13" ht="27" customHeight="1" x14ac:dyDescent="0.25">
      <c r="B7" s="39" t="s">
        <v>27</v>
      </c>
      <c r="C7" s="63" t="s">
        <v>54</v>
      </c>
      <c r="D7" s="63"/>
      <c r="E7" s="63"/>
      <c r="F7" s="63"/>
      <c r="G7" s="63"/>
      <c r="H7" s="63"/>
      <c r="I7" s="63"/>
      <c r="J7" s="63"/>
      <c r="K7" s="63"/>
    </row>
    <row r="8" spans="1:13" ht="9.9499999999999993" customHeight="1" x14ac:dyDescent="0.25">
      <c r="B8" s="29"/>
      <c r="E8" s="37"/>
    </row>
    <row r="9" spans="1:13" ht="27" customHeight="1" x14ac:dyDescent="0.25">
      <c r="B9" s="39" t="s">
        <v>28</v>
      </c>
      <c r="C9" s="63" t="s">
        <v>57</v>
      </c>
      <c r="D9" s="63"/>
      <c r="E9" s="63"/>
      <c r="F9" s="63"/>
      <c r="G9" s="63"/>
      <c r="J9" s="39" t="s">
        <v>2</v>
      </c>
      <c r="K9" s="38">
        <f>K14+K47+K54+K60</f>
        <v>205300</v>
      </c>
      <c r="M9" s="47"/>
    </row>
    <row r="11" spans="1:13" ht="27" customHeight="1" x14ac:dyDescent="0.25">
      <c r="B11" s="39"/>
      <c r="C11" s="63" t="s">
        <v>225</v>
      </c>
      <c r="D11" s="63"/>
      <c r="E11" s="63"/>
      <c r="F11" s="63"/>
      <c r="G11" s="63"/>
      <c r="J11" s="39"/>
      <c r="K11" s="38">
        <f>SUM(J15:J44,J48:J51,J55:J57,J61:J63)</f>
        <v>18400</v>
      </c>
      <c r="M11" s="47"/>
    </row>
    <row r="13" spans="1:13" s="3" customFormat="1" ht="30" x14ac:dyDescent="0.25">
      <c r="B13" s="30" t="s">
        <v>21</v>
      </c>
      <c r="C13" s="30" t="s">
        <v>19</v>
      </c>
      <c r="D13" s="31" t="s">
        <v>26</v>
      </c>
      <c r="E13" s="30" t="s">
        <v>20</v>
      </c>
      <c r="F13" s="30" t="s">
        <v>18</v>
      </c>
      <c r="G13" s="30" t="s">
        <v>24</v>
      </c>
      <c r="I13" s="30" t="s">
        <v>22</v>
      </c>
      <c r="J13" s="30" t="s">
        <v>23</v>
      </c>
      <c r="K13" s="26" t="s">
        <v>2</v>
      </c>
    </row>
    <row r="14" spans="1:13" s="3" customFormat="1" ht="67.5" customHeight="1" x14ac:dyDescent="0.25">
      <c r="B14" s="92" t="s">
        <v>224</v>
      </c>
      <c r="C14" s="92"/>
      <c r="D14" s="92"/>
      <c r="E14" s="92"/>
      <c r="F14" s="92"/>
      <c r="G14" s="92"/>
      <c r="H14" s="92"/>
      <c r="I14" s="92"/>
      <c r="J14" s="92"/>
      <c r="K14" s="27">
        <f>SUM(K15:K44)</f>
        <v>148800</v>
      </c>
    </row>
    <row r="15" spans="1:13" ht="24" customHeight="1" x14ac:dyDescent="0.25">
      <c r="B15" s="18" t="s">
        <v>181</v>
      </c>
      <c r="C15" s="19">
        <v>2</v>
      </c>
      <c r="D15" s="20">
        <v>2</v>
      </c>
      <c r="E15" s="19">
        <v>1</v>
      </c>
      <c r="F15" s="21">
        <v>600</v>
      </c>
      <c r="G15" s="32">
        <f>C15*D15*E15*F15</f>
        <v>2400</v>
      </c>
      <c r="I15" s="21">
        <v>1500</v>
      </c>
      <c r="J15" s="22">
        <v>0</v>
      </c>
      <c r="K15" s="16">
        <f>G15+I15+J15</f>
        <v>3900</v>
      </c>
    </row>
    <row r="16" spans="1:13" ht="24" customHeight="1" x14ac:dyDescent="0.25">
      <c r="B16" s="18" t="s">
        <v>185</v>
      </c>
      <c r="C16" s="19">
        <v>2</v>
      </c>
      <c r="D16" s="20">
        <v>2</v>
      </c>
      <c r="E16" s="19">
        <v>1</v>
      </c>
      <c r="F16" s="21">
        <v>600</v>
      </c>
      <c r="G16" s="32">
        <f t="shared" ref="G16:G17" si="0">C16*D16*E16*F16</f>
        <v>2400</v>
      </c>
      <c r="I16" s="21">
        <v>1500</v>
      </c>
      <c r="J16" s="22">
        <v>2000</v>
      </c>
      <c r="K16" s="16">
        <f t="shared" ref="K16:K43" si="1">G16+I16+J16</f>
        <v>5900</v>
      </c>
    </row>
    <row r="17" spans="2:14" ht="50.25" customHeight="1" x14ac:dyDescent="0.25">
      <c r="B17" s="60" t="s">
        <v>186</v>
      </c>
      <c r="C17" s="19">
        <v>2</v>
      </c>
      <c r="D17" s="20">
        <v>2</v>
      </c>
      <c r="E17" s="19">
        <v>1</v>
      </c>
      <c r="F17" s="21">
        <v>600</v>
      </c>
      <c r="G17" s="32">
        <f t="shared" si="0"/>
        <v>2400</v>
      </c>
      <c r="I17" s="21">
        <v>3500</v>
      </c>
      <c r="J17" s="22">
        <v>0</v>
      </c>
      <c r="K17" s="16">
        <f t="shared" si="1"/>
        <v>5900</v>
      </c>
      <c r="N17" s="47"/>
    </row>
    <row r="18" spans="2:14" ht="24" customHeight="1" x14ac:dyDescent="0.25">
      <c r="B18" s="18" t="s">
        <v>187</v>
      </c>
      <c r="C18" s="19">
        <v>2</v>
      </c>
      <c r="D18" s="20">
        <v>2</v>
      </c>
      <c r="E18" s="19">
        <v>1</v>
      </c>
      <c r="F18" s="21">
        <v>600</v>
      </c>
      <c r="G18" s="32">
        <f>C18*D18*E18*F18</f>
        <v>2400</v>
      </c>
      <c r="I18" s="21">
        <v>1500</v>
      </c>
      <c r="J18" s="22">
        <v>0</v>
      </c>
      <c r="K18" s="16">
        <f t="shared" si="1"/>
        <v>3900</v>
      </c>
    </row>
    <row r="19" spans="2:14" ht="24" customHeight="1" x14ac:dyDescent="0.25">
      <c r="B19" s="18" t="s">
        <v>188</v>
      </c>
      <c r="C19" s="19">
        <v>2</v>
      </c>
      <c r="D19" s="20">
        <v>2</v>
      </c>
      <c r="E19" s="19">
        <v>1</v>
      </c>
      <c r="F19" s="21">
        <v>1000</v>
      </c>
      <c r="G19" s="32">
        <f>C19*D19*E19*F19</f>
        <v>4000</v>
      </c>
      <c r="I19" s="21">
        <v>800</v>
      </c>
      <c r="J19" s="22">
        <v>1000</v>
      </c>
      <c r="K19" s="16">
        <f t="shared" si="1"/>
        <v>5800</v>
      </c>
    </row>
    <row r="20" spans="2:14" ht="24" customHeight="1" x14ac:dyDescent="0.25">
      <c r="B20" s="18" t="s">
        <v>187</v>
      </c>
      <c r="C20" s="19">
        <v>2</v>
      </c>
      <c r="D20" s="20">
        <v>2</v>
      </c>
      <c r="E20" s="19">
        <v>1</v>
      </c>
      <c r="F20" s="21">
        <v>600</v>
      </c>
      <c r="G20" s="32">
        <f>C20*D20*E20*F20</f>
        <v>2400</v>
      </c>
      <c r="I20" s="21">
        <v>1500</v>
      </c>
      <c r="J20" s="22">
        <v>0</v>
      </c>
      <c r="K20" s="16">
        <f t="shared" si="1"/>
        <v>3900</v>
      </c>
    </row>
    <row r="21" spans="2:14" ht="24" customHeight="1" x14ac:dyDescent="0.25">
      <c r="B21" s="18" t="s">
        <v>187</v>
      </c>
      <c r="C21" s="19">
        <v>2</v>
      </c>
      <c r="D21" s="20">
        <v>2</v>
      </c>
      <c r="E21" s="19">
        <v>1</v>
      </c>
      <c r="F21" s="21">
        <v>600</v>
      </c>
      <c r="G21" s="32">
        <f>C21*D21*E21*F21</f>
        <v>2400</v>
      </c>
      <c r="I21" s="21">
        <v>1500</v>
      </c>
      <c r="J21" s="22">
        <v>0</v>
      </c>
      <c r="K21" s="16">
        <f t="shared" si="1"/>
        <v>3900</v>
      </c>
    </row>
    <row r="22" spans="2:14" ht="24" customHeight="1" x14ac:dyDescent="0.25">
      <c r="B22" s="18" t="s">
        <v>186</v>
      </c>
      <c r="C22" s="19">
        <v>2</v>
      </c>
      <c r="D22" s="20">
        <v>2</v>
      </c>
      <c r="E22" s="19">
        <v>1</v>
      </c>
      <c r="F22" s="21">
        <v>600</v>
      </c>
      <c r="G22" s="32">
        <f t="shared" ref="G22:G44" si="2">C22*D22*E22*F22</f>
        <v>2400</v>
      </c>
      <c r="I22" s="21">
        <v>2000</v>
      </c>
      <c r="J22" s="22">
        <v>0</v>
      </c>
      <c r="K22" s="16">
        <f t="shared" si="1"/>
        <v>4400</v>
      </c>
    </row>
    <row r="23" spans="2:14" ht="24" customHeight="1" x14ac:dyDescent="0.25">
      <c r="B23" s="18" t="s">
        <v>183</v>
      </c>
      <c r="C23" s="19">
        <v>2</v>
      </c>
      <c r="D23" s="20">
        <v>2</v>
      </c>
      <c r="E23" s="19">
        <v>1</v>
      </c>
      <c r="F23" s="21">
        <v>1000</v>
      </c>
      <c r="G23" s="32">
        <f t="shared" si="2"/>
        <v>4000</v>
      </c>
      <c r="I23" s="21">
        <v>2000</v>
      </c>
      <c r="J23" s="22">
        <v>1000</v>
      </c>
      <c r="K23" s="16">
        <f t="shared" si="1"/>
        <v>7000</v>
      </c>
    </row>
    <row r="24" spans="2:14" ht="24" customHeight="1" x14ac:dyDescent="0.25">
      <c r="B24" s="18" t="s">
        <v>185</v>
      </c>
      <c r="C24" s="19">
        <v>2</v>
      </c>
      <c r="D24" s="20">
        <v>2</v>
      </c>
      <c r="E24" s="19">
        <v>1</v>
      </c>
      <c r="F24" s="21">
        <v>600</v>
      </c>
      <c r="G24" s="32">
        <f t="shared" si="2"/>
        <v>2400</v>
      </c>
      <c r="I24" s="21">
        <v>1500</v>
      </c>
      <c r="J24" s="22">
        <v>0</v>
      </c>
      <c r="K24" s="16">
        <f t="shared" si="1"/>
        <v>3900</v>
      </c>
    </row>
    <row r="25" spans="2:14" ht="24" customHeight="1" x14ac:dyDescent="0.25">
      <c r="B25" s="18" t="s">
        <v>188</v>
      </c>
      <c r="C25" s="19">
        <v>2</v>
      </c>
      <c r="D25" s="20">
        <v>2</v>
      </c>
      <c r="E25" s="19">
        <v>1</v>
      </c>
      <c r="F25" s="21">
        <v>700</v>
      </c>
      <c r="G25" s="32">
        <f t="shared" si="2"/>
        <v>2800</v>
      </c>
      <c r="I25" s="21">
        <v>2000</v>
      </c>
      <c r="J25" s="22">
        <v>1000</v>
      </c>
      <c r="K25" s="16">
        <f t="shared" si="1"/>
        <v>5800</v>
      </c>
    </row>
    <row r="26" spans="2:14" ht="24" customHeight="1" x14ac:dyDescent="0.25">
      <c r="B26" s="18" t="s">
        <v>183</v>
      </c>
      <c r="C26" s="19">
        <v>2</v>
      </c>
      <c r="D26" s="20">
        <v>2</v>
      </c>
      <c r="E26" s="19">
        <v>1</v>
      </c>
      <c r="F26" s="21">
        <v>1000</v>
      </c>
      <c r="G26" s="32">
        <f t="shared" si="2"/>
        <v>4000</v>
      </c>
      <c r="I26" s="21">
        <v>3000</v>
      </c>
      <c r="J26" s="22">
        <v>1000</v>
      </c>
      <c r="K26" s="16">
        <f>G26+I26+J26</f>
        <v>8000</v>
      </c>
    </row>
    <row r="27" spans="2:14" ht="24" customHeight="1" x14ac:dyDescent="0.25">
      <c r="B27" s="18" t="s">
        <v>188</v>
      </c>
      <c r="C27" s="19">
        <v>2</v>
      </c>
      <c r="D27" s="20">
        <v>2</v>
      </c>
      <c r="E27" s="19">
        <v>1</v>
      </c>
      <c r="F27" s="21">
        <v>700</v>
      </c>
      <c r="G27" s="32">
        <f t="shared" si="2"/>
        <v>2800</v>
      </c>
      <c r="I27" s="21">
        <v>1500</v>
      </c>
      <c r="J27" s="22">
        <v>1000</v>
      </c>
      <c r="K27" s="16">
        <f t="shared" si="1"/>
        <v>5300</v>
      </c>
    </row>
    <row r="28" spans="2:14" ht="24" customHeight="1" x14ac:dyDescent="0.25">
      <c r="B28" s="18" t="s">
        <v>183</v>
      </c>
      <c r="C28" s="19">
        <v>2</v>
      </c>
      <c r="D28" s="20">
        <v>2</v>
      </c>
      <c r="E28" s="19">
        <v>1</v>
      </c>
      <c r="F28" s="21">
        <v>1000</v>
      </c>
      <c r="G28" s="32">
        <f t="shared" si="2"/>
        <v>4000</v>
      </c>
      <c r="I28" s="21">
        <v>2500</v>
      </c>
      <c r="J28" s="22">
        <v>1000</v>
      </c>
      <c r="K28" s="16">
        <f t="shared" si="1"/>
        <v>7500</v>
      </c>
    </row>
    <row r="29" spans="2:14" ht="24" customHeight="1" x14ac:dyDescent="0.25">
      <c r="B29" s="18" t="s">
        <v>187</v>
      </c>
      <c r="C29" s="19">
        <v>2</v>
      </c>
      <c r="D29" s="20">
        <v>2</v>
      </c>
      <c r="E29" s="19">
        <v>1</v>
      </c>
      <c r="F29" s="58">
        <v>600</v>
      </c>
      <c r="G29" s="32">
        <f t="shared" si="2"/>
        <v>2400</v>
      </c>
      <c r="I29" s="21">
        <v>1500</v>
      </c>
      <c r="J29" s="22">
        <v>0</v>
      </c>
      <c r="K29" s="16">
        <f t="shared" si="1"/>
        <v>3900</v>
      </c>
    </row>
    <row r="30" spans="2:14" ht="24" customHeight="1" x14ac:dyDescent="0.25">
      <c r="B30" s="18" t="s">
        <v>187</v>
      </c>
      <c r="C30" s="19">
        <v>2</v>
      </c>
      <c r="D30" s="20">
        <v>2</v>
      </c>
      <c r="E30" s="19">
        <v>1</v>
      </c>
      <c r="F30" s="58">
        <v>600</v>
      </c>
      <c r="G30" s="32">
        <f t="shared" si="2"/>
        <v>2400</v>
      </c>
      <c r="I30" s="21">
        <v>2000</v>
      </c>
      <c r="J30" s="22">
        <v>0</v>
      </c>
      <c r="K30" s="16">
        <f t="shared" si="1"/>
        <v>4400</v>
      </c>
    </row>
    <row r="31" spans="2:14" ht="24" customHeight="1" x14ac:dyDescent="0.25">
      <c r="B31" s="18" t="s">
        <v>188</v>
      </c>
      <c r="C31" s="19">
        <v>2</v>
      </c>
      <c r="D31" s="20">
        <v>2</v>
      </c>
      <c r="E31" s="19">
        <v>1</v>
      </c>
      <c r="F31" s="59">
        <v>700</v>
      </c>
      <c r="G31" s="32">
        <f t="shared" si="2"/>
        <v>2800</v>
      </c>
      <c r="I31" s="21">
        <v>2200</v>
      </c>
      <c r="J31" s="22">
        <v>1000</v>
      </c>
      <c r="K31" s="16">
        <f t="shared" si="1"/>
        <v>6000</v>
      </c>
    </row>
    <row r="32" spans="2:14" ht="24" customHeight="1" x14ac:dyDescent="0.25">
      <c r="B32" s="18" t="s">
        <v>188</v>
      </c>
      <c r="C32" s="19">
        <v>2</v>
      </c>
      <c r="D32" s="20">
        <v>2</v>
      </c>
      <c r="E32" s="19">
        <v>1</v>
      </c>
      <c r="F32" s="21">
        <v>700</v>
      </c>
      <c r="G32" s="32">
        <f t="shared" si="2"/>
        <v>2800</v>
      </c>
      <c r="I32" s="21">
        <v>2000</v>
      </c>
      <c r="J32" s="22">
        <v>1000</v>
      </c>
      <c r="K32" s="16">
        <f t="shared" si="1"/>
        <v>5800</v>
      </c>
    </row>
    <row r="33" spans="2:13" ht="24" customHeight="1" x14ac:dyDescent="0.25">
      <c r="B33" s="18" t="s">
        <v>189</v>
      </c>
      <c r="C33" s="19">
        <v>2</v>
      </c>
      <c r="D33" s="20">
        <v>2</v>
      </c>
      <c r="E33" s="19">
        <v>1</v>
      </c>
      <c r="F33" s="21">
        <v>800</v>
      </c>
      <c r="G33" s="32">
        <f t="shared" si="2"/>
        <v>3200</v>
      </c>
      <c r="I33" s="21">
        <v>3000</v>
      </c>
      <c r="J33" s="22">
        <v>700</v>
      </c>
      <c r="K33" s="16">
        <f t="shared" si="1"/>
        <v>6900</v>
      </c>
    </row>
    <row r="34" spans="2:13" ht="24" customHeight="1" x14ac:dyDescent="0.25">
      <c r="B34" s="18" t="s">
        <v>185</v>
      </c>
      <c r="C34" s="19">
        <v>2</v>
      </c>
      <c r="D34" s="20">
        <v>2</v>
      </c>
      <c r="E34" s="19">
        <v>1</v>
      </c>
      <c r="F34" s="21">
        <v>600</v>
      </c>
      <c r="G34" s="32">
        <f t="shared" si="2"/>
        <v>2400</v>
      </c>
      <c r="I34" s="21">
        <v>1500</v>
      </c>
      <c r="J34" s="22">
        <v>0</v>
      </c>
      <c r="K34" s="16">
        <f>G34+I34+J34</f>
        <v>3900</v>
      </c>
    </row>
    <row r="35" spans="2:13" ht="24" customHeight="1" x14ac:dyDescent="0.25">
      <c r="B35" s="18" t="s">
        <v>183</v>
      </c>
      <c r="C35" s="19">
        <v>2</v>
      </c>
      <c r="D35" s="20">
        <v>2</v>
      </c>
      <c r="E35" s="19">
        <v>1</v>
      </c>
      <c r="F35" s="21">
        <v>1000</v>
      </c>
      <c r="G35" s="32">
        <f t="shared" si="2"/>
        <v>4000</v>
      </c>
      <c r="I35" s="21">
        <v>800</v>
      </c>
      <c r="J35" s="22">
        <v>1000</v>
      </c>
      <c r="K35" s="16">
        <f t="shared" si="1"/>
        <v>5800</v>
      </c>
    </row>
    <row r="36" spans="2:13" ht="24" customHeight="1" x14ac:dyDescent="0.25">
      <c r="B36" s="18" t="s">
        <v>187</v>
      </c>
      <c r="C36" s="19">
        <v>2</v>
      </c>
      <c r="D36" s="20">
        <v>2</v>
      </c>
      <c r="E36" s="19">
        <v>1</v>
      </c>
      <c r="F36" s="21">
        <v>600</v>
      </c>
      <c r="G36" s="32">
        <f t="shared" si="2"/>
        <v>2400</v>
      </c>
      <c r="I36" s="21">
        <v>1500</v>
      </c>
      <c r="J36" s="22">
        <v>0</v>
      </c>
      <c r="K36" s="16">
        <f t="shared" si="1"/>
        <v>3900</v>
      </c>
    </row>
    <row r="37" spans="2:13" ht="24" customHeight="1" x14ac:dyDescent="0.25">
      <c r="B37" s="18" t="s">
        <v>189</v>
      </c>
      <c r="C37" s="19">
        <v>2</v>
      </c>
      <c r="D37" s="20">
        <v>2</v>
      </c>
      <c r="E37" s="19">
        <v>1</v>
      </c>
      <c r="F37" s="21">
        <v>800</v>
      </c>
      <c r="G37" s="32">
        <f t="shared" si="2"/>
        <v>3200</v>
      </c>
      <c r="I37" s="21">
        <v>2000</v>
      </c>
      <c r="J37" s="22">
        <v>700</v>
      </c>
      <c r="K37" s="16">
        <f t="shared" si="1"/>
        <v>5900</v>
      </c>
    </row>
    <row r="38" spans="2:13" ht="24" customHeight="1" x14ac:dyDescent="0.25">
      <c r="B38" s="18" t="s">
        <v>187</v>
      </c>
      <c r="C38" s="19">
        <v>2</v>
      </c>
      <c r="D38" s="20">
        <v>2</v>
      </c>
      <c r="E38" s="19">
        <v>1</v>
      </c>
      <c r="F38" s="21">
        <v>600</v>
      </c>
      <c r="G38" s="32">
        <f t="shared" si="2"/>
        <v>2400</v>
      </c>
      <c r="I38" s="21">
        <v>2200</v>
      </c>
      <c r="J38" s="22">
        <v>0</v>
      </c>
      <c r="K38" s="16">
        <f t="shared" si="1"/>
        <v>4600</v>
      </c>
    </row>
    <row r="39" spans="2:13" ht="24" customHeight="1" x14ac:dyDescent="0.25">
      <c r="B39" s="18" t="s">
        <v>188</v>
      </c>
      <c r="C39" s="19">
        <v>2</v>
      </c>
      <c r="D39" s="20">
        <v>2</v>
      </c>
      <c r="E39" s="19">
        <v>1</v>
      </c>
      <c r="F39" s="21">
        <v>700</v>
      </c>
      <c r="G39" s="32">
        <f t="shared" si="2"/>
        <v>2800</v>
      </c>
      <c r="I39" s="21">
        <v>2000</v>
      </c>
      <c r="J39" s="22">
        <v>1000</v>
      </c>
      <c r="K39" s="16">
        <f t="shared" si="1"/>
        <v>5800</v>
      </c>
    </row>
    <row r="40" spans="2:13" ht="24" customHeight="1" x14ac:dyDescent="0.25">
      <c r="B40" s="18" t="s">
        <v>190</v>
      </c>
      <c r="C40" s="19">
        <v>2</v>
      </c>
      <c r="D40" s="20">
        <v>2</v>
      </c>
      <c r="E40" s="19">
        <v>1</v>
      </c>
      <c r="F40" s="21">
        <v>250</v>
      </c>
      <c r="G40" s="32">
        <f t="shared" si="2"/>
        <v>1000</v>
      </c>
      <c r="I40" s="21">
        <v>800</v>
      </c>
      <c r="J40" s="22">
        <v>0</v>
      </c>
      <c r="K40" s="16">
        <f t="shared" si="1"/>
        <v>1800</v>
      </c>
    </row>
    <row r="41" spans="2:13" ht="24" customHeight="1" x14ac:dyDescent="0.25">
      <c r="B41" s="18" t="s">
        <v>190</v>
      </c>
      <c r="C41" s="19">
        <v>2</v>
      </c>
      <c r="D41" s="20">
        <v>2</v>
      </c>
      <c r="E41" s="19">
        <v>1</v>
      </c>
      <c r="F41" s="21">
        <v>250</v>
      </c>
      <c r="G41" s="32">
        <f t="shared" si="2"/>
        <v>1000</v>
      </c>
      <c r="I41" s="21">
        <v>800</v>
      </c>
      <c r="J41" s="22">
        <v>0</v>
      </c>
      <c r="K41" s="16">
        <f t="shared" si="1"/>
        <v>1800</v>
      </c>
    </row>
    <row r="42" spans="2:13" ht="24" customHeight="1" x14ac:dyDescent="0.25">
      <c r="B42" s="18" t="s">
        <v>187</v>
      </c>
      <c r="C42" s="19">
        <v>2</v>
      </c>
      <c r="D42" s="20">
        <v>2</v>
      </c>
      <c r="E42" s="19">
        <v>1</v>
      </c>
      <c r="F42" s="21">
        <v>600</v>
      </c>
      <c r="G42" s="32">
        <f t="shared" si="2"/>
        <v>2400</v>
      </c>
      <c r="I42" s="21">
        <v>1500</v>
      </c>
      <c r="J42" s="22">
        <v>0</v>
      </c>
      <c r="K42" s="16">
        <f t="shared" si="1"/>
        <v>3900</v>
      </c>
    </row>
    <row r="43" spans="2:13" ht="24" customHeight="1" x14ac:dyDescent="0.25">
      <c r="B43" s="18" t="s">
        <v>185</v>
      </c>
      <c r="C43" s="19">
        <v>2</v>
      </c>
      <c r="D43" s="20">
        <v>2</v>
      </c>
      <c r="E43" s="19">
        <v>1</v>
      </c>
      <c r="F43" s="21">
        <v>600</v>
      </c>
      <c r="G43" s="32">
        <f t="shared" si="2"/>
        <v>2400</v>
      </c>
      <c r="I43" s="21">
        <v>1000</v>
      </c>
      <c r="J43" s="22">
        <v>0</v>
      </c>
      <c r="K43" s="16">
        <f t="shared" si="1"/>
        <v>3400</v>
      </c>
    </row>
    <row r="44" spans="2:13" ht="24" customHeight="1" x14ac:dyDescent="0.25">
      <c r="B44" s="18" t="s">
        <v>191</v>
      </c>
      <c r="C44" s="19">
        <v>2</v>
      </c>
      <c r="D44" s="20">
        <v>2</v>
      </c>
      <c r="E44" s="19">
        <v>1</v>
      </c>
      <c r="F44" s="21">
        <v>600</v>
      </c>
      <c r="G44" s="32">
        <f t="shared" si="2"/>
        <v>2400</v>
      </c>
      <c r="I44" s="21">
        <v>2500</v>
      </c>
      <c r="J44" s="22">
        <v>1000</v>
      </c>
      <c r="K44" s="16">
        <f>G44+I44+J44</f>
        <v>5900</v>
      </c>
    </row>
    <row r="45" spans="2:13" s="3" customFormat="1" ht="48.75" customHeight="1" x14ac:dyDescent="0.25">
      <c r="B45" s="77" t="s">
        <v>154</v>
      </c>
      <c r="C45" s="78"/>
      <c r="D45" s="78"/>
      <c r="E45" s="78"/>
      <c r="F45" s="78"/>
      <c r="G45" s="78"/>
      <c r="H45" s="78"/>
      <c r="I45" s="78"/>
      <c r="J45" s="78"/>
      <c r="K45" s="79"/>
      <c r="M45" s="1"/>
    </row>
    <row r="46" spans="2:13" ht="5.0999999999999996" customHeight="1" x14ac:dyDescent="0.25"/>
    <row r="47" spans="2:13" ht="47.25" customHeight="1" x14ac:dyDescent="0.25">
      <c r="B47" s="92" t="s">
        <v>202</v>
      </c>
      <c r="C47" s="92"/>
      <c r="D47" s="92"/>
      <c r="E47" s="92"/>
      <c r="F47" s="92"/>
      <c r="G47" s="92"/>
      <c r="H47" s="92"/>
      <c r="I47" s="92"/>
      <c r="J47" s="92"/>
      <c r="K47" s="28">
        <f>SUM(K48:K51)</f>
        <v>22700</v>
      </c>
    </row>
    <row r="48" spans="2:13" ht="28.5" customHeight="1" x14ac:dyDescent="0.25">
      <c r="B48" s="18" t="s">
        <v>188</v>
      </c>
      <c r="C48" s="19">
        <v>2</v>
      </c>
      <c r="D48" s="20">
        <v>2</v>
      </c>
      <c r="E48" s="19">
        <v>1</v>
      </c>
      <c r="F48" s="21">
        <v>700</v>
      </c>
      <c r="G48" s="32">
        <f>C48*D48*E48*F48</f>
        <v>2800</v>
      </c>
      <c r="I48" s="21">
        <v>2500</v>
      </c>
      <c r="J48" s="22">
        <v>1000</v>
      </c>
      <c r="K48" s="16">
        <f t="shared" ref="K48:K49" si="3">G48+I48+J48</f>
        <v>6300</v>
      </c>
    </row>
    <row r="49" spans="2:13" ht="23.25" customHeight="1" x14ac:dyDescent="0.25">
      <c r="B49" s="4" t="s">
        <v>185</v>
      </c>
      <c r="C49" s="5">
        <v>1</v>
      </c>
      <c r="D49" s="20">
        <v>2</v>
      </c>
      <c r="E49" s="19">
        <v>1</v>
      </c>
      <c r="F49" s="8">
        <v>600</v>
      </c>
      <c r="G49" s="32">
        <f>C49*D49*E49*F49</f>
        <v>1200</v>
      </c>
      <c r="I49" s="8">
        <v>1500</v>
      </c>
      <c r="J49" s="8">
        <v>0</v>
      </c>
      <c r="K49" s="16">
        <f t="shared" si="3"/>
        <v>2700</v>
      </c>
    </row>
    <row r="50" spans="2:13" ht="23.25" customHeight="1" x14ac:dyDescent="0.25">
      <c r="B50" s="54" t="s">
        <v>189</v>
      </c>
      <c r="C50" s="23">
        <v>2</v>
      </c>
      <c r="D50" s="20">
        <v>2</v>
      </c>
      <c r="E50" s="19">
        <v>1</v>
      </c>
      <c r="F50" s="25">
        <v>800</v>
      </c>
      <c r="G50" s="32">
        <f>C50*D50*E50*F50</f>
        <v>3200</v>
      </c>
      <c r="I50" s="25">
        <v>2500</v>
      </c>
      <c r="J50" s="25"/>
      <c r="K50" s="16">
        <f>G50+I50+J50</f>
        <v>5700</v>
      </c>
    </row>
    <row r="51" spans="2:13" ht="23.25" customHeight="1" x14ac:dyDescent="0.25">
      <c r="B51" s="54" t="s">
        <v>183</v>
      </c>
      <c r="C51" s="23">
        <v>2</v>
      </c>
      <c r="D51" s="20">
        <v>2</v>
      </c>
      <c r="E51" s="19">
        <v>1</v>
      </c>
      <c r="F51" s="25">
        <v>1000</v>
      </c>
      <c r="G51" s="32">
        <f t="shared" ref="G51" si="4">C51*D51*E51*F51</f>
        <v>4000</v>
      </c>
      <c r="I51" s="25">
        <v>3000</v>
      </c>
      <c r="J51" s="25">
        <v>1000</v>
      </c>
      <c r="K51" s="16">
        <f>G51+I51+J51</f>
        <v>8000</v>
      </c>
    </row>
    <row r="52" spans="2:13" s="3" customFormat="1" ht="69" customHeight="1" x14ac:dyDescent="0.25">
      <c r="B52" s="77" t="s">
        <v>228</v>
      </c>
      <c r="C52" s="78"/>
      <c r="D52" s="78"/>
      <c r="E52" s="78"/>
      <c r="F52" s="78"/>
      <c r="G52" s="78"/>
      <c r="H52" s="78"/>
      <c r="I52" s="78"/>
      <c r="J52" s="78"/>
      <c r="K52" s="79"/>
      <c r="M52" s="1"/>
    </row>
    <row r="53" spans="2:13" ht="5.0999999999999996" customHeight="1" x14ac:dyDescent="0.25"/>
    <row r="54" spans="2:13" ht="39" customHeight="1" x14ac:dyDescent="0.25">
      <c r="B54" s="92" t="s">
        <v>201</v>
      </c>
      <c r="C54" s="92"/>
      <c r="D54" s="92"/>
      <c r="E54" s="92"/>
      <c r="F54" s="92"/>
      <c r="G54" s="92"/>
      <c r="H54" s="92"/>
      <c r="I54" s="92"/>
      <c r="J54" s="92"/>
      <c r="K54" s="28">
        <f>SUM(K55:K57)</f>
        <v>16900</v>
      </c>
    </row>
    <row r="55" spans="2:13" ht="23.25" customHeight="1" x14ac:dyDescent="0.25">
      <c r="B55" s="18" t="s">
        <v>188</v>
      </c>
      <c r="C55" s="19">
        <v>2</v>
      </c>
      <c r="D55" s="20">
        <v>4</v>
      </c>
      <c r="E55" s="19">
        <v>1</v>
      </c>
      <c r="F55" s="21">
        <v>700</v>
      </c>
      <c r="G55" s="32">
        <f>C55*D55*E55*F55</f>
        <v>5600</v>
      </c>
      <c r="I55" s="21">
        <v>2500</v>
      </c>
      <c r="J55" s="22">
        <v>1000</v>
      </c>
      <c r="K55" s="16">
        <f t="shared" ref="K55:K57" si="5">G55+I55+J55</f>
        <v>9100</v>
      </c>
    </row>
    <row r="56" spans="2:13" ht="23.25" customHeight="1" x14ac:dyDescent="0.25">
      <c r="B56" s="4" t="s">
        <v>185</v>
      </c>
      <c r="C56" s="5">
        <v>2</v>
      </c>
      <c r="D56" s="14">
        <v>4</v>
      </c>
      <c r="E56" s="5">
        <v>1</v>
      </c>
      <c r="F56" s="8">
        <v>600</v>
      </c>
      <c r="G56" s="32">
        <f t="shared" ref="G56:G57" si="6">C56*D56*E56*F56</f>
        <v>4800</v>
      </c>
      <c r="I56" s="8">
        <v>1500</v>
      </c>
      <c r="J56" s="8">
        <v>0</v>
      </c>
      <c r="K56" s="16">
        <f>G56+I56+J56</f>
        <v>6300</v>
      </c>
    </row>
    <row r="57" spans="2:13" ht="23.25" customHeight="1" x14ac:dyDescent="0.25">
      <c r="B57" s="54" t="s">
        <v>182</v>
      </c>
      <c r="C57" s="23">
        <v>1</v>
      </c>
      <c r="D57" s="24">
        <v>4</v>
      </c>
      <c r="E57" s="23">
        <v>1</v>
      </c>
      <c r="F57" s="25">
        <v>250</v>
      </c>
      <c r="G57" s="32">
        <f t="shared" si="6"/>
        <v>1000</v>
      </c>
      <c r="I57" s="25">
        <v>500</v>
      </c>
      <c r="J57" s="25">
        <v>0</v>
      </c>
      <c r="K57" s="9">
        <f t="shared" si="5"/>
        <v>1500</v>
      </c>
    </row>
    <row r="58" spans="2:13" s="3" customFormat="1" ht="57" customHeight="1" x14ac:dyDescent="0.25">
      <c r="B58" s="77" t="s">
        <v>155</v>
      </c>
      <c r="C58" s="78"/>
      <c r="D58" s="78"/>
      <c r="E58" s="78"/>
      <c r="F58" s="78"/>
      <c r="G58" s="78"/>
      <c r="H58" s="78"/>
      <c r="I58" s="78"/>
      <c r="J58" s="78"/>
      <c r="K58" s="79"/>
      <c r="M58" s="1"/>
    </row>
    <row r="59" spans="2:13" ht="5.0999999999999996" customHeight="1" x14ac:dyDescent="0.25"/>
    <row r="60" spans="2:13" ht="51.75" customHeight="1" x14ac:dyDescent="0.25">
      <c r="B60" s="92" t="s">
        <v>227</v>
      </c>
      <c r="C60" s="92"/>
      <c r="D60" s="92"/>
      <c r="E60" s="92"/>
      <c r="F60" s="92"/>
      <c r="G60" s="92"/>
      <c r="H60" s="92"/>
      <c r="I60" s="92"/>
      <c r="J60" s="92"/>
      <c r="K60" s="28">
        <f>SUM(K61:K63)</f>
        <v>16900</v>
      </c>
    </row>
    <row r="61" spans="2:13" ht="23.25" customHeight="1" x14ac:dyDescent="0.25">
      <c r="B61" s="18" t="s">
        <v>182</v>
      </c>
      <c r="C61" s="19">
        <v>1</v>
      </c>
      <c r="D61" s="20">
        <v>4</v>
      </c>
      <c r="E61" s="19">
        <v>1</v>
      </c>
      <c r="F61" s="21">
        <v>250</v>
      </c>
      <c r="G61" s="32">
        <f>C61*D61*E61*F61</f>
        <v>1000</v>
      </c>
      <c r="I61" s="21">
        <v>2500</v>
      </c>
      <c r="J61" s="22">
        <v>0</v>
      </c>
      <c r="K61" s="16">
        <f t="shared" ref="K61" si="7">G61+I61+J61</f>
        <v>3500</v>
      </c>
    </row>
    <row r="62" spans="2:13" ht="23.25" customHeight="1" x14ac:dyDescent="0.25">
      <c r="B62" s="4" t="s">
        <v>181</v>
      </c>
      <c r="C62" s="5">
        <v>1</v>
      </c>
      <c r="D62" s="14">
        <v>4</v>
      </c>
      <c r="E62" s="5">
        <v>1</v>
      </c>
      <c r="F62" s="8">
        <v>600</v>
      </c>
      <c r="G62" s="32">
        <f t="shared" ref="G62:G63" si="8">C62*D62*E62*F62</f>
        <v>2400</v>
      </c>
      <c r="I62" s="8">
        <v>1500</v>
      </c>
      <c r="J62" s="8">
        <v>0</v>
      </c>
      <c r="K62" s="16">
        <f>G62+I62+J62</f>
        <v>3900</v>
      </c>
    </row>
    <row r="63" spans="2:13" ht="23.25" customHeight="1" x14ac:dyDescent="0.25">
      <c r="B63" s="54" t="s">
        <v>183</v>
      </c>
      <c r="C63" s="23">
        <v>2</v>
      </c>
      <c r="D63" s="24">
        <v>4</v>
      </c>
      <c r="E63" s="23">
        <v>1</v>
      </c>
      <c r="F63" s="25">
        <v>1000</v>
      </c>
      <c r="G63" s="32">
        <f t="shared" si="8"/>
        <v>8000</v>
      </c>
      <c r="I63" s="25">
        <v>500</v>
      </c>
      <c r="J63" s="25">
        <v>1000</v>
      </c>
      <c r="K63" s="9">
        <f t="shared" ref="K63" si="9">G63+I63+J63</f>
        <v>9500</v>
      </c>
    </row>
    <row r="64" spans="2:13" s="3" customFormat="1" ht="46.5" customHeight="1" x14ac:dyDescent="0.25">
      <c r="B64" s="77" t="s">
        <v>226</v>
      </c>
      <c r="C64" s="78"/>
      <c r="D64" s="78"/>
      <c r="E64" s="78"/>
      <c r="F64" s="78"/>
      <c r="G64" s="78"/>
      <c r="H64" s="78"/>
      <c r="I64" s="78"/>
      <c r="J64" s="78"/>
      <c r="K64" s="79"/>
      <c r="M64" s="1"/>
    </row>
    <row r="90" spans="11:11" x14ac:dyDescent="0.25">
      <c r="K90" s="1"/>
    </row>
    <row r="91" spans="11:11" x14ac:dyDescent="0.25">
      <c r="K91" s="1"/>
    </row>
    <row r="92" spans="11:11" x14ac:dyDescent="0.25">
      <c r="K92" s="1"/>
    </row>
  </sheetData>
  <mergeCells count="12">
    <mergeCell ref="B60:J60"/>
    <mergeCell ref="B64:K64"/>
    <mergeCell ref="B54:J54"/>
    <mergeCell ref="B45:K45"/>
    <mergeCell ref="B52:K52"/>
    <mergeCell ref="B58:K58"/>
    <mergeCell ref="C5:K5"/>
    <mergeCell ref="C7:K7"/>
    <mergeCell ref="C9:G9"/>
    <mergeCell ref="B14:J14"/>
    <mergeCell ref="B47:J47"/>
    <mergeCell ref="C11:G11"/>
  </mergeCells>
  <pageMargins left="0.70866141732283461" right="0.70866141732283461" top="0.74803149606299213" bottom="0.74803149606299213" header="0.31496062992125984" footer="0.31496062992125984"/>
  <pageSetup scale="70" fitToHeight="0" orientation="portrait" r:id="rId1"/>
  <headerFooter>
    <oddFooter>&amp;R&amp;P</oddFooter>
  </headerFooter>
  <rowBreaks count="1" manualBreakCount="1">
    <brk id="36"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25</vt:i4>
      </vt:variant>
    </vt:vector>
  </HeadingPairs>
  <TitlesOfParts>
    <vt:vector size="38" baseType="lpstr">
      <vt:lpstr>CALENDARIZADO</vt:lpstr>
      <vt:lpstr>EVENTUAL</vt:lpstr>
      <vt:lpstr>201.Mat.Of (2)</vt:lpstr>
      <vt:lpstr>201.Mat.Of</vt:lpstr>
      <vt:lpstr>207.Mat.Limp (2)</vt:lpstr>
      <vt:lpstr>207.Mat.Limp</vt:lpstr>
      <vt:lpstr>241. Comb</vt:lpstr>
      <vt:lpstr>312.ArrendFot</vt:lpstr>
      <vt:lpstr>329.Serv</vt:lpstr>
      <vt:lpstr>363 impr.Publ</vt:lpstr>
      <vt:lpstr>364.ServCreat</vt:lpstr>
      <vt:lpstr>382.ReunCongr</vt:lpstr>
      <vt:lpstr>378.Gtos.Comisión</vt:lpstr>
      <vt:lpstr>'201.Mat.Of'!Área_de_impresión</vt:lpstr>
      <vt:lpstr>'201.Mat.Of (2)'!Área_de_impresión</vt:lpstr>
      <vt:lpstr>'207.Mat.Limp'!Área_de_impresión</vt:lpstr>
      <vt:lpstr>'207.Mat.Limp (2)'!Área_de_impresión</vt:lpstr>
      <vt:lpstr>'241. Comb'!Área_de_impresión</vt:lpstr>
      <vt:lpstr>'312.ArrendFot'!Área_de_impresión</vt:lpstr>
      <vt:lpstr>'329.Serv'!Área_de_impresión</vt:lpstr>
      <vt:lpstr>'363 impr.Publ'!Área_de_impresión</vt:lpstr>
      <vt:lpstr>'364.ServCreat'!Área_de_impresión</vt:lpstr>
      <vt:lpstr>'378.Gtos.Comisión'!Área_de_impresión</vt:lpstr>
      <vt:lpstr>'382.ReunCongr'!Área_de_impresión</vt:lpstr>
      <vt:lpstr>CALENDARIZADO!Área_de_impresión</vt:lpstr>
      <vt:lpstr>EVENTUAL!Área_de_impresión</vt:lpstr>
      <vt:lpstr>'201.Mat.Of'!Títulos_a_imprimir</vt:lpstr>
      <vt:lpstr>'201.Mat.Of (2)'!Títulos_a_imprimir</vt:lpstr>
      <vt:lpstr>'207.Mat.Limp'!Títulos_a_imprimir</vt:lpstr>
      <vt:lpstr>'207.Mat.Limp (2)'!Títulos_a_imprimir</vt:lpstr>
      <vt:lpstr>'241. Comb'!Títulos_a_imprimir</vt:lpstr>
      <vt:lpstr>'312.ArrendFot'!Títulos_a_imprimir</vt:lpstr>
      <vt:lpstr>'329.Serv'!Títulos_a_imprimir</vt:lpstr>
      <vt:lpstr>'363 impr.Publ'!Títulos_a_imprimir</vt:lpstr>
      <vt:lpstr>'364.ServCreat'!Títulos_a_imprimir</vt:lpstr>
      <vt:lpstr>'378.Gtos.Comisión'!Títulos_a_imprimir</vt:lpstr>
      <vt:lpstr>'382.ReunCongr'!Títulos_a_imprimir</vt:lpstr>
      <vt:lpstr>CALENDARIZADO!Títulos_a_imprimir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Nereyda Cruz</dc:creator>
  <cp:lastModifiedBy>Nereyda Cruz</cp:lastModifiedBy>
  <cp:lastPrinted>2025-11-05T15:53:49Z</cp:lastPrinted>
  <dcterms:created xsi:type="dcterms:W3CDTF">2025-06-17T21:18:51Z</dcterms:created>
  <dcterms:modified xsi:type="dcterms:W3CDTF">2025-11-05T16:01:30Z</dcterms:modified>
</cp:coreProperties>
</file>